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2024" sheetId="2" r:id="rId2"/>
    <sheet name="Sheet3" sheetId="3" r:id="rId3"/>
    <sheet name="Sheet4" sheetId="4" r:id="rId4"/>
    <sheet name="Sheet5" sheetId="5" r:id="rId5"/>
  </sheets>
  <definedNames>
    <definedName name="_xlnm.Print_Area" localSheetId="1">'2024'!$A$1:$E$37</definedName>
    <definedName name="_xlnm.Print_Area" localSheetId="3">Sheet4!$A$27:$I$71</definedName>
  </definedNames>
  <calcPr calcId="145621"/>
</workbook>
</file>

<file path=xl/calcChain.xml><?xml version="1.0" encoding="utf-8"?>
<calcChain xmlns="http://schemas.openxmlformats.org/spreadsheetml/2006/main">
  <c r="A23" i="2" l="1"/>
  <c r="C23" i="2"/>
  <c r="D17" i="2" l="1"/>
  <c r="C20" i="2"/>
  <c r="C19" i="2"/>
  <c r="H26" i="2" l="1"/>
  <c r="E3" i="3"/>
  <c r="C3" i="3"/>
  <c r="D16" i="2"/>
  <c r="F7" i="3" l="1"/>
  <c r="K21" i="5"/>
  <c r="C4" i="3"/>
  <c r="K29" i="4" l="1"/>
  <c r="K124" i="4"/>
  <c r="L151" i="4"/>
  <c r="H5" i="3"/>
  <c r="H6" i="3"/>
  <c r="G4" i="3"/>
  <c r="G5" i="3"/>
  <c r="G6" i="3"/>
  <c r="G3" i="3"/>
  <c r="L15" i="4"/>
  <c r="L103" i="4"/>
  <c r="L124" i="4"/>
  <c r="K115" i="4"/>
  <c r="K103" i="4"/>
  <c r="K74" i="4"/>
  <c r="K15" i="4"/>
  <c r="C7" i="3"/>
  <c r="B13" i="3"/>
  <c r="B11" i="3"/>
  <c r="B3" i="3"/>
  <c r="B7" i="3"/>
  <c r="D3" i="3"/>
  <c r="D5" i="3"/>
  <c r="D4" i="3"/>
  <c r="F12" i="3" s="1"/>
  <c r="C6" i="3"/>
  <c r="C5" i="3"/>
  <c r="D6" i="3"/>
  <c r="H3" i="3" l="1"/>
  <c r="D7" i="3"/>
  <c r="H4" i="3"/>
  <c r="H9" i="3" s="1"/>
  <c r="C21" i="1"/>
  <c r="C22" i="1"/>
</calcChain>
</file>

<file path=xl/sharedStrings.xml><?xml version="1.0" encoding="utf-8"?>
<sst xmlns="http://schemas.openxmlformats.org/spreadsheetml/2006/main" count="1555" uniqueCount="277">
  <si>
    <t>KABUPATEN TEMANGGUNG 2023</t>
  </si>
  <si>
    <t xml:space="preserve">Tanggal Verifikasi : </t>
  </si>
  <si>
    <t>No</t>
  </si>
  <si>
    <t>Uraian</t>
  </si>
  <si>
    <t>Rekening</t>
  </si>
  <si>
    <t>Pagu Total</t>
  </si>
  <si>
    <t>Keterangan</t>
  </si>
  <si>
    <t xml:space="preserve">Belanja Pegawai </t>
  </si>
  <si>
    <t>5.1.01</t>
  </si>
  <si>
    <t>SIPD</t>
  </si>
  <si>
    <t>Belanja Barang/Jasa</t>
  </si>
  <si>
    <t>5.1.02</t>
  </si>
  <si>
    <t>Belanja Modal</t>
  </si>
  <si>
    <t>5.2</t>
  </si>
  <si>
    <t>Belanja Hibah (Uang)</t>
  </si>
  <si>
    <t>5.1.05</t>
  </si>
  <si>
    <t>Belanja Hibah (Barang)</t>
  </si>
  <si>
    <t>Belanja Bantuan Sosial (Uang)</t>
  </si>
  <si>
    <t>Belanja Bantuan Sosial (Barang)</t>
  </si>
  <si>
    <t>Belanja Tidak Terduga</t>
  </si>
  <si>
    <t>5.3</t>
  </si>
  <si>
    <t>Belanja Transfer</t>
  </si>
  <si>
    <t>5.4</t>
  </si>
  <si>
    <t>Penyedia</t>
  </si>
  <si>
    <t>SiRUP</t>
  </si>
  <si>
    <t>Swakelola</t>
  </si>
  <si>
    <t>Penyedia dalam Swakelola</t>
  </si>
  <si>
    <t>Jenis Pengadaan</t>
  </si>
  <si>
    <t>Jumlah Paket</t>
  </si>
  <si>
    <t>Tender</t>
  </si>
  <si>
    <t>Pengadaan Langsung Lebih dari Rp. 50 Juta</t>
  </si>
  <si>
    <t>Pengadaan langsung sampai Rp. 50 Juta</t>
  </si>
  <si>
    <t>E-purchasing</t>
  </si>
  <si>
    <t>Dikecualikan</t>
  </si>
  <si>
    <t>Jumlah Paket Penyedia</t>
  </si>
  <si>
    <t>Jumlah  Paket Swakelola</t>
  </si>
  <si>
    <t>Jumlah Paket Penyedia dalam Swakelola</t>
  </si>
  <si>
    <t xml:space="preserve">BPBD </t>
  </si>
  <si>
    <t xml:space="preserve">Hasil Verifikasi dari Verifikator : </t>
  </si>
  <si>
    <t xml:space="preserve">KEPALA PELAKSANA </t>
  </si>
  <si>
    <t>BPBD KAB.TEMANGGUNG</t>
  </si>
  <si>
    <t>TOIFUR HADI WURYANTO, SE, M.Si</t>
  </si>
  <si>
    <t>Pembina Tk. I</t>
  </si>
  <si>
    <t>NIP.197107281997031005</t>
  </si>
  <si>
    <t>I.                   Berdasarkan Pagu</t>
  </si>
  <si>
    <t>II.                Berdasarkan Jumlah Paket</t>
  </si>
  <si>
    <t xml:space="preserve">Jumlah No 2 + 3 + 5 + 7 = </t>
  </si>
  <si>
    <t xml:space="preserve">Jumlah No 10 + 11 + 12 = </t>
  </si>
  <si>
    <t>RANGKUMAN VERIFIKASI RUP PERUBAHAN</t>
  </si>
  <si>
    <t>RANGKUMAN VERIFIKASI RUP</t>
  </si>
  <si>
    <t>KABUPATEN TEMANGGUNG 2024</t>
  </si>
  <si>
    <t>OPD KABUPATEN TEMANGGUNG</t>
  </si>
  <si>
    <t>Non Pengadaan</t>
  </si>
  <si>
    <t xml:space="preserve">Total SIPD ( 2 + 3 + 5 + 7 + 12)   = </t>
  </si>
  <si>
    <t>Total RUP (10 + 11 + 12) =</t>
  </si>
  <si>
    <t>NON PBJ</t>
  </si>
  <si>
    <t>SEKRETARIAT</t>
  </si>
  <si>
    <t>PK</t>
  </si>
  <si>
    <t>DARLOG</t>
  </si>
  <si>
    <t>RR</t>
  </si>
  <si>
    <t>NP</t>
  </si>
  <si>
    <t>P + S</t>
  </si>
  <si>
    <t>TOTAL PAGU</t>
  </si>
  <si>
    <t>bpbd</t>
  </si>
  <si>
    <t>s</t>
  </si>
  <si>
    <t>REKAP RENCANA UMUM PENGADAAN</t>
  </si>
  <si>
    <t>TAHUN ANGGARAN : 2024</t>
  </si>
  <si>
    <t>*Data yang terdapat pada berkas ini dipopulasi secara otomatis oleh SiRUP pada tanggal 26-01-2024 07:50:46. Berkas ini berisi data paket-paket Rencana Umum Pengadaan yang telah diisi melalui sirup, baik yang sudah diumumkan</t>
  </si>
  <si>
    <t>atau pun yang masih berupa draf. Untuk melihat paket yang telah terumumkan dan lebih terbaru silakan kunjungi link ini http://sirup.lkpp.go.id/sirup/home/swakelola/satker/62738 dan</t>
  </si>
  <si>
    <t>http://sirup.lkpp.go.id/sirup/home/penyediasatker/satker/62738</t>
  </si>
  <si>
    <t xml:space="preserve">K/L/PD: </t>
  </si>
  <si>
    <t>Kab. Temanggung</t>
  </si>
  <si>
    <t xml:space="preserve">Satuan Kerja: </t>
  </si>
  <si>
    <t>Badan Penanggulangan Bencana Daerah</t>
  </si>
  <si>
    <t>PA/KPA</t>
  </si>
  <si>
    <t>TOIFUR HADI WURYANTO, SE. M.Si</t>
  </si>
  <si>
    <t>SiRUP LKPP - 26-01-2024 0</t>
  </si>
  <si>
    <t>Kab. Temanggung: Badan Penanggulangan Bencana Daerah</t>
  </si>
  <si>
    <t>1. Paket Penyedia</t>
  </si>
  <si>
    <t>1.1. Paket Penyedia Terumumkan</t>
  </si>
  <si>
    <t xml:space="preserve">No </t>
  </si>
  <si>
    <t xml:space="preserve">Kegiatan </t>
  </si>
  <si>
    <t xml:space="preserve">Kode RUP </t>
  </si>
  <si>
    <t xml:space="preserve">Nama Paket </t>
  </si>
  <si>
    <t xml:space="preserve">Sumber Dana </t>
  </si>
  <si>
    <t xml:space="preserve">Lokasi </t>
  </si>
  <si>
    <t xml:space="preserve">Keterangan </t>
  </si>
  <si>
    <t xml:space="preserve">Pemilihan Penyedia </t>
  </si>
  <si>
    <t>Pagu</t>
  </si>
  <si>
    <t xml:space="preserve">Administrasi Umum Perangkat
Daerah, </t>
  </si>
  <si>
    <t>Belanja Alat/Bahan untuk Kegiatan Kantor-Alat Listrik</t>
  </si>
  <si>
    <t>APBD,
APBD,
APBD,
APBD,
APBD,
APBD,
APBD,
APBD,
APBD,
APBD</t>
  </si>
  <si>
    <t>Temanggung (Kab.)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</si>
  <si>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Lampu LED; Lampu LED
Bulp; Lampu sorot LED;
kabel roll sampling; Steker;
Balast 40 watt; Baterai; Batu
Baterai jam; kabel roll
sampling ; Lampu LED ;
Lampu LED bulb ; Lampu
sorot LED ; Steker; Steker;
Steker; Balast 20 watt;
Balast ; Balast ; Baterai;
Batu Baterai jam ;</t>
    </r>
  </si>
  <si>
    <t xml:space="preserve">Pengadaan
Langsung </t>
  </si>
  <si>
    <t>Belanja Alat/Bahan untuk
Kegiatan Kantor-Alat Tulis
Kantor</t>
  </si>
  <si>
    <t>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</si>
  <si>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Balliner; Binder c200; Map
Snalhacter; Stopmap Kertas;
Balliner; Binder clip 200;
Snalhacter Plastik; Stopmap
Kertas; Buku Cek;</t>
    </r>
  </si>
  <si>
    <t xml:space="preserve">E-Purchasing </t>
  </si>
  <si>
    <t>APBD,
APBD,
APBD,
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</si>
  <si>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Banner; Amplop Kop Dinas
Besar Kertas Cassing;
Blangko Kendali Surat
Masuk; Lembar Disposisi;
Fotokopi Tidak Warna; Jilid
Buku Cover; Stopmap Dinas;
Blangko Kendali Surat
Keluar; Tanda Bukti
Pengeluaran (kwitansi dinas
);</t>
    </r>
  </si>
  <si>
    <t>Belanja Alat/Bahan untuk
Kegiatan Kantor-Bahan
Komputer</t>
  </si>
  <si>
    <t>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</si>
  <si>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Flash Disk; RAM; Catridge
warna; RAM; Catridge
Comp; Flash Disk 32 GB;</t>
    </r>
  </si>
  <si>
    <t xml:space="preserve">Belanja Alat/Bahan untuk Kegiatan Kantor-Benda Pos </t>
  </si>
  <si>
    <t xml:space="preserve">APBD </t>
  </si>
  <si>
    <t xml:space="preserve">Temanggung (Kab.) </t>
  </si>
  <si>
    <r>
      <t xml:space="preserve">Volume:1 Paket 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Materai; Materai;</t>
    </r>
  </si>
  <si>
    <t xml:space="preserve">Dikecualikan </t>
  </si>
  <si>
    <t>Belanja Alat/Bahan untuk
Kegiatan Kantor- Kertas dan
Cover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</si>
  <si>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Amplop; Kertas HVS Folio;
Kertas HVS Folio; Amplop;
Kertas HVS Folio; Kertas
HVS Folio;</t>
    </r>
  </si>
  <si>
    <t xml:space="preserve">Belanja Bahan-Bahan Bakar dan Pelumas </t>
  </si>
  <si>
    <r>
      <t xml:space="preserve">Volume:1 Paket 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 Pertamax;</t>
    </r>
  </si>
  <si>
    <t xml:space="preserve">Belanja Makanan dan Minuman Jamuan Tamu </t>
  </si>
  <si>
    <t xml:space="preserve">APBD, APBD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</si>
  <si>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Makan Perorangan;
Makan Prasmanan; Jamuan
Makan Prasmanan
Penerimaan Tamu Luar Kota
(Penjemputan Klien);
Jamuan Makan Perorangan;
Makan Prasmanan;</t>
    </r>
  </si>
  <si>
    <t xml:space="preserve">Belanja Makanan dan Minuman Rapat </t>
  </si>
  <si>
    <t xml:space="preserve">APBD, APBD, APBD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</si>
  <si>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Makan Perorangan;
Jamuan Minum dan
Makanan Kecil; Jamuan
Makan Perorangan; Snack
Prasmanan; Jamuan Minum
dan Makanan Kecil; Snack
Prasmanan;</t>
    </r>
  </si>
  <si>
    <t>Belanja Perjalanan Dinas Biasa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</si>
  <si>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Pertamina Dex; Sewa
Penginapan Eselon III, JFT
Ahli Madya; Tiket Kereta Api
kelas Eksekutif; Tiket Kereta
Api Kelas Bisnis; ; Sewa
Penginapan Eselon III, JFT
Ahli Madya; Tiket Kereta Api
kelas Eksekutif; Tiket Kereta
Api Kelas Bisnis; Uang
Harian ASN Pejabat
Administrator (Eselon III),
Fungsional Ahli Madya;
Sewa Penginapan Eselon III,
JFT Ahli Madya;</t>
    </r>
  </si>
  <si>
    <t>Pelayanan Pencegahan dan
Kesiapsiagaan Terhadap
Bencana,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</si>
  <si>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Bolpoint Gel; Gunting
Sedang; Lem Cair
Tanggung; Spidol
Whiteboard; Trigonal Klip
Kecil; Sticky Note K; Bolpoint
Biasa; Spidol Besar/White
Board ; Banner; Block Note;
Fotokopi Tidak Warna; Post
it;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</si>
  <si>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bolpoin;
;;;;;</t>
    </r>
  </si>
  <si>
    <t xml:space="preserve">APBD,
APBD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</si>
  <si>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Tinta Printer Epson Original;
Tinta Printer Epson Original;</t>
    </r>
  </si>
  <si>
    <t>Belanja Alat/Bahan untuk
Kegiatan Kantor-Benda Pos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</si>
  <si>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Materai; Materai; Materai;</t>
    </r>
  </si>
  <si>
    <t xml:space="preserve">Belanja Alat/Bahan untuk
Kegiatan Kantor-Benda Pos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</si>
  <si>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Materai;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</si>
  <si>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Kertas; Amplop; Kertas HVS
Folio;</t>
    </r>
  </si>
  <si>
    <t>APBD,
APBD,
APBD,
APBD,
APBD,
APBD,
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</si>
  <si>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Amplop; Amplop; Kertas;
Kertas; Amplop; Amplop;
Amplop; Amplop; Kertas;
Kertas HVS Folio; Kertas
HVS Folio; Kertas HVS
Folio;</t>
    </r>
  </si>
  <si>
    <t>Belanja Alat/Bahan untuk
Kegiatan Kantor
Perlengkapan Dinas</t>
  </si>
  <si>
    <t>APBD,
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</si>
  <si>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Topi Rimba; Topi Rimba;
Kaos Lengan Panjang ; Jas
Hujan; Topi Rimba; Helm
BPBD warna orange; Helm
BPBD warna orange; Kaos
Lengan Panjang ; Kaos
Lengan Panjang 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</si>
  <si>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Kaos Lengan Pendek;</t>
    </r>
  </si>
  <si>
    <t>Belanja Bahan-Bahan Bakar
dan Pelumas</t>
  </si>
  <si>
    <t>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</si>
  <si>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 Pertamax;
Pertalite; Pertalite;
Pertamax; Pertamina Dex;
Pertamina Dex; Pertamina
Dex;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</si>
  <si>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 Pertamina Dex;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</si>
  <si>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 Pertamax; ;
Pertamax; Pertamina Dex;
Pertamina Dex; Pertamina
Dex;</t>
    </r>
  </si>
  <si>
    <t>Belanja Barang untuk
Dijual/Diserahkan kepada
Pihak Ketiga/Pihak Lain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</si>
  <si>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Safety Helm; Safety Helm;</t>
    </r>
  </si>
  <si>
    <t>Belanja Makanan dan
Minuman Jamuan Tamu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</si>
  <si>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Makan Perorangan;
Jamuan Makan Perorangan;
Jamuan Minum dan
Makanan Kecil; Jamuan
Minum dan Makanan Kecil;
Jamuan Minum dan
Makanan Kecil; Jamuan
Makan Perorangan;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</si>
  <si>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Makan Perorangan;
Jamuan Minum dan
Makanan Kecil;</t>
    </r>
  </si>
  <si>
    <t>Belanja Makanan dan
Minuman Rapat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</si>
  <si>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Minum dan
Makanan Kecil; Jamuan
Makan Perorangan;</t>
    </r>
  </si>
  <si>
    <t>Belanja Modal Alat
Pengolahan Tanah dan
Tanaman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</si>
  <si>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Cangkul Besar; Cangkul
Besar;</t>
    </r>
  </si>
  <si>
    <t>Belanja Modal Perkakas
Bengkel Kayu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</si>
  <si>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Gergaji Mesin Kecil; Gergaji
Mesin Kecil;</t>
    </r>
  </si>
  <si>
    <t>Belanja Modal Rambu Tidak
Bersuar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</si>
  <si>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Rambu Lalu Lintas ; Rambu
Lalu Lintas ;</t>
    </r>
  </si>
  <si>
    <t xml:space="preserve">Belanja Modal Sepatu
Lapangan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</si>
  <si>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Sepatu Safety Boots;</t>
    </r>
  </si>
  <si>
    <t>Belanja Perjalanan Dinas
Biasa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</si>
  <si>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 Uang Harian ASN
Pejabat Pelaksana (Non
Eselon), Fungsional
(Pelaksana Lanjutan,
Pelaksana dan Pemula);
Uang Harian ASN Pejabat
Pelaksana (Non Eselon),
Fungsional (Pelaksana
Lanjutan, Pelaksana dan
Pemula); Pertamina Dex;</t>
    </r>
  </si>
  <si>
    <t>Belanja Perjalanan Dinas
Dalam Kota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</si>
  <si>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Biaya Transportasi lokal
Pejabat Pelaksana (Non
Eselon), JF (Pelaksana dan
Pemula); Pertalite; Pertalite;
Biaya Transportasi lokal
Pejabat Pengawas (Eselon
IV), Fungsional (Ahli Muda
dan Terampil Penyelia );
Biaya Transportasi lokal
Pejabat Pelaksana (Non
Eselon), JF (Pelaksana dan
Pemula); Biaya Transportasi
lokal Pejabat Pengawas
(Eselon IV), Fungsional (Ahli
Muda dan Terampil Penyelia
); Biaya Transportasi lokal
Pejabat Pengawas (Eselon
IV), Fungsional (Ahli Muda
dan Terampil Penyelia );
Biaya Transportasi lokal
Pejabat Pelaksana (Non
Eselon), JF (Pelaksana dan
Pemula); Pertamax;
Pertamina Dex;</t>
    </r>
  </si>
  <si>
    <t xml:space="preserve">Pelayanan Penyelamatan dan
Evakuasi Korban Bencana,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</si>
  <si>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Stopmap Kertas; Trigonal
Clip; Lem; Map
Plastik/Business File;
Stopmap Kertas; Fotokopi
Tidak Warna; Isi Staples
Sedang; Binder clip 111;</t>
    </r>
  </si>
  <si>
    <t>APBD,
APBD,
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</si>
  <si>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Binder clip 200; Straples;
Stopmap Kertas; Box File
Plastik; Box Arsip;
Snalhacter Plastik; Trigonal
Clip; Box File Plastik; Buku
Folio Garis; Isi Stapler Kecil;
Ordner Folio; Snalhacter
Plastik; Stopmap Kertas;
Trigonal Clip; Isolasi Dobel
Tip Besar; Fotokopi Tidak
Warna; Spidol Whiteboard;</t>
    </r>
  </si>
  <si>
    <t>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</si>
  <si>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Stopmap Kertas; Box File
Plastik; Fotokopi Tidak
Warna; Isi Staples Sedang;
Ordner Folio; Stopmap
Kertas; Trigonal Clip; Lem
Kental Kecil;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</si>
  <si>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Stopmap Kertas; Box File
Plastik; Isi Staples Sedang;
Ordner Folio; Spidol
Permanen; Stopmap Kertas;
Trigonal Clip; Map
Plastik/Business File;</t>
    </r>
  </si>
  <si>
    <t>Belanja Alat/Bahan untuk
Kegiatan Kantor- Bahan
Cetak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</si>
  <si>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Photo Copy;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</si>
  <si>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Tinta Epson; Tinta;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</si>
  <si>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Kertas HVS Folio; Kertas
HVS Folio;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</si>
  <si>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Kertas; Kertas HVS Folio;</t>
    </r>
  </si>
  <si>
    <r>
      <t xml:space="preserve">Volume:1 Paket 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</si>
  <si>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Pertamax; Pertalite;
Pertamina Dex;</t>
    </r>
  </si>
  <si>
    <t>Belanja Bahan-Bahan Bangunan dan Konstruksi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</si>
  <si>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Besi Hollow Hitam 40.20 mm
6 m; Semen (PC/PPC/PCC)
50 Kg; Semen
(PC/PPC/PCC) 50 Kg; Batu
belah 15 – 20; Asbes
Gelombang Kecil 3 x 1,05 m;
Besi Beton Tulangan P 8
mm; GALVALUM tebal 0.3;
Kayu Lakar/Balok 6 cm x 12
cm x 4 m; Kayu Usuk 5 cm x
7 cm x 4 m; Semen
(PC/PPC/PCC) kemasan 50
kg; Semen (PC/PPC/PCC)
kemasan 50 kg; Seng
Galvalume (tebal 3 m);
Asbes Gelombang Kecil 3 x
1,05 m; Asbes Gelombang
Besar 3 x 1,05 m;</t>
    </r>
  </si>
  <si>
    <t>Belanja Bahan-Bahan Lainnya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</si>
  <si>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Air Mineral; Gula Pasir; Gula
Pasir; Teh; Kecap Botol
Besar; Teh; Mie Instan;
Kecap Botol Besar;</t>
    </r>
  </si>
  <si>
    <t>Belanja Iuran Jaminan
Kecelakaan Kerja bagi Non
ASN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</si>
  <si>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Iuran Jaminan Kecelakaan
Kerja; Iuran Jaminan
Kecelakaan Kerja ;</t>
    </r>
  </si>
  <si>
    <t xml:space="preserve">Belanja Iuran Jaminan Kesehatan bagi Non ASN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</si>
  <si>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Iuran Jaminan Kesehatan
Kelas II ; Iuran Jaminan
Kesehatan Kelas II;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</si>
  <si>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Makan Perorangan;
Jamuan Minum dan
Makanan Kecil; Jamuan
Makan Perorangan; Jamuan
Minum dan Makanan Kecil;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</si>
  <si>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Minum dan
Makanan Kecil; Jamuan
Makan Perorangan; Jamuan
Minum dan Makanan Kecil;
Jamuan Makan Perorangan;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</si>
  <si>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Sewa Penginapan Eselon III,
JFT Ahli Madya; Tiket Bus;
Sewa Taksi; Pertalite;
Pertamina Dex; Sewa
Penginapan Eselon III, JFT
Ahli Madya; Tiket Bus; Sewa
Taksi; Pertamax;</t>
    </r>
  </si>
  <si>
    <t xml:space="preserve">Belanja Perjalanan Dinas Dalam Kota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</si>
  <si>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Pertalite; Pertamina Dex;
Pertamax;</t>
    </r>
  </si>
  <si>
    <t>Pemeliharaan Barang Milik
Daerah Penunjang Urusan
Pemerintahan Daerah,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</si>
  <si>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Dexlite; Pertamax;</t>
    </r>
  </si>
  <si>
    <t>Belanja Bahan-Bahan
Bangunan dan Konstruksi</t>
  </si>
  <si>
    <t>APBD,
APBD,
APBD,
APBD,
APBD,
APBD,
APBD,
APBD,
APBD,
APBD,
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</si>
  <si>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Benang; Paku; Cat Tembok
Interior Warna sekualitas
Mowilex; Cat Tembok
Eksterior Warna sekualitas
Mowilex; Semen
(PC/PPC/PCC) kemasan 50
kg; Pasir Pasang; Eternit
SAPLEK "1x1 m2; Kayu
papan; Paku reng; Tripleks 3
mm 120x240 Cm; Kayu
Lakar/Balok 6 cm x 12 cm x
4 m; Kayu Usuk 5 cm x 7 cm
x 4 m; Seng Galvalume
(tebal 3 m); Besi Beton
Tulangan P 8 mm; Genteng
Pres; Reng Kayu Kruing;</t>
    </r>
  </si>
  <si>
    <t xml:space="preserve">Belanja Bahan-Bahan
Bangunan dan Konstruksi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</si>
  <si>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Karpet lantai;</t>
    </r>
  </si>
  <si>
    <t>Belanja Pembayaran Pajak,
Bea, dan Perizinan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</si>
  <si>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Belanja Surat Tanda Nomor
Kendaraan -roda 2; Belanja
Surat Tanda Nomor
Kendaraan -roda 4 ; Belanja
Surat Tanda Nomor
Kendaraan -roda 6 (bus,
truk, minibus);</t>
    </r>
  </si>
  <si>
    <t>Belanja Pemeliharaan Alat
Angkutan-Alat Angkutan
Darat Bermotor-Kendaraan
Bermotor Beroda Dua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</si>
  <si>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Kendaraan Dinas
Operasional; Kendaraan
Dinas Operasional;</t>
    </r>
  </si>
  <si>
    <t>Belanja Pemeliharaan Alat
Angkutan-Alat Angkutan
Darat Bermotor-Kendaraan
Bermotor Penumpang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</si>
  <si>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Pemeliharaan Kendaraan
Dinas Operasional;
Pemeliharaan Kendaraan
Roda 6; Pemeliharaan
Kendaraan Dinas
Operasional; Pemeliharaan
Kendaraan Dinas
Operasional;</t>
    </r>
  </si>
  <si>
    <t xml:space="preserve">Belanja Pemeliharaan Alat
Besar-Alat Bantu-Pompa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</si>
  <si>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Pompa Air 1-4 PK ;</t>
    </r>
  </si>
  <si>
    <t>Belanja Pemeliharaan Alat
Kantor dan Rumah Tangga
Alat Rumah Tangga-Mebel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</si>
  <si>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Rehab Almari; Rehab Kursi;</t>
    </r>
  </si>
  <si>
    <t>Belanja Pemeliharaan Alat
Studio, Komunikasi, dan
Pemancar-Alat Komunikasi
Alat Komunikasi Telephone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</si>
  <si>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Repeater;</t>
    </r>
  </si>
  <si>
    <t>Belanja Suku Cadang-Suku
Cadang Alat Angkutan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</si>
  <si>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Ban Luar Durzvis
Bringestone 195-R14; Ban
Luar Brigestone 175/70r13;
Ban Depan Tubles; Ban
Belakang Tubles; Kampas
Rem Belakang;</t>
    </r>
  </si>
  <si>
    <t xml:space="preserve">Penataan Sistem Dasar
Penanggulangan Bencana,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</si>
  <si>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Isi Cutter; Stopmap Kertas;
Sticky Note Kecil; Fotokopi
Tidak Warna; Jilid Buku
Cover; Bolpoint; Bolpoint
Biasa; Buku Kwarto; Ordner
Folio; Pisau Cutter;
Snalhacter Plastik; Staples
Kecil; Stopmap Kertas; Isi
Staples; Balliner; Binder clip
200; Bolpoint; Ordner Folio;
Snalhacter Plastik; Straples;
Stopmap Plastik Transparan;
Stcky Note Persegi;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</si>
  <si>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Tinta Epson; Tinta Epson;
Tinta Epson; Tinta Epson;
Flash Disk; Tinta; Tinta;
Tinta;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</si>
  <si>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Materai; Perangko Kilat
Ekspres 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</si>
  <si>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Amplop; Amplop; Kertas
HVS Folio; Amplop; Amplop
Cassing Kecil; Kertas HVS
Folio; Kertas HVS Folio
warna;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</si>
  <si>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Jamuan Makan Perorangan;
Jamuan Makan Perorangan;
Jamuan Minum dan
Makanan Kecil; Jamuan
Minum dan Makanan Kecil;</t>
    </r>
  </si>
  <si>
    <t xml:space="preserve">Belanja Perjalanan Dinas Biasa </t>
  </si>
  <si>
    <r>
      <t xml:space="preserve">Volume:1 Paket 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Tiket Tol; Pertamax;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</si>
  <si>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Solar; ); Pertamax;
Pertamax; ; Pertamina Dex;</t>
    </r>
  </si>
  <si>
    <t>Pengadaan Barang Milik Daerah
Penunjang Urusan Pemerintah
Daerah,</t>
  </si>
  <si>
    <t>Belanja Modal Peralatan
Komputer Lainnya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</si>
  <si>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Hard Disk Internal; TOA
Megaphone; Kabel USB
printer;</t>
    </r>
  </si>
  <si>
    <t xml:space="preserve">Belanja Modal Peralatan
Personal Computer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</si>
  <si>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Office Multifunction Inkjet
Printer; Kabel USB printer;
Office Multifunction Inkjet
Printer;</t>
    </r>
  </si>
  <si>
    <t xml:space="preserve">Belanja Modal Personal
Computer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</si>
  <si>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PC Perkantoran; PC
Perkantoran;</t>
    </r>
  </si>
  <si>
    <t xml:space="preserve">Penyediaan Jasa Penunjang
Urusan Pemerintahan Daerah, </t>
  </si>
  <si>
    <t>Belanja Alat/Bahan untuk
Kegiatan Kantor-Alat/Bahan
untuk Kegiatan Kantor
Lainnya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</si>
  <si>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Bendera
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</si>
  <si>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Balliner; Binder clip 260;
Buku Folio Garis; Map
Plastik/Business File; Dus
Arsip; Memo Lingkar;
Fotokopi Tidak Warna;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</si>
  <si>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Tinta Printer (refill); Catridge
Kompatibel; Tinta Printer
Catridge 811;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</si>
  <si>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Amplop Cassing Besar;
kertas ; Kertas HVS Folio;
Kertas HVS Folio; Kertas
HVS Kwarto (A4); Kertas
HVS Folio warna;</t>
    </r>
  </si>
  <si>
    <t>Belanja Alat/Bahan untuk
Kegiatan Kantor-Perabot
Kantor</t>
  </si>
  <si>
    <t>APBD,
APBD,
APBD,
APBD,
APBD,
APBD,
APBD,
APBD,
APBD,
APBD,
APBD,
APBD,
APBD,
APBD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</si>
  <si>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Pewangi Ruangan; Detergen
Bubuk; Kapur Barus; Obat
Nyamuk Semprot ;
Pembersih Kaca ; Pewangi
Kreolin Wangi; Pewangi
Ruangan; Sabun Cuci
Tangan; Sabun Cuci piring;
Toilet Colour Ball ; Isi Bagus;
Floor Wiper LS; Sapu
Cemara; Sapu Ijuk; Sapu
Lawa-Lawa;</t>
    </r>
  </si>
  <si>
    <t xml:space="preserve">Belanja Bahan-Isi Tabung Gas </t>
  </si>
  <si>
    <r>
      <t xml:space="preserve">Volume:1 Paket 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Isi Briight Gas;</t>
    </r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</si>
  <si>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Iuran Jaminan Kecelakaan
Kerja ;</t>
    </r>
  </si>
  <si>
    <t xml:space="preserve">Belanja Iuran Jaminan Kematian bagi Non ASN </t>
  </si>
  <si>
    <r>
      <t xml:space="preserve">Volume:1 Paket 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Iuran Jaminan Kematian;</t>
    </r>
  </si>
  <si>
    <t>1.2. Draf Paket Penyedia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</si>
  <si>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Iuran Jaminan Kesehatan
Kelas II ;</t>
    </r>
  </si>
  <si>
    <t>Belanja
Kawat/Faksimili/Internet/TV
Berlangganan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</si>
  <si>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Paket Data Internet; Fiber
Optik internet; Fiber Optik
internet; Paket Data Internet;</t>
    </r>
  </si>
  <si>
    <t>Belanja Pemeliharaan Alat
Kantor dan Rumah Tangga
Alat Rumah Tangga-Alat
Pendingin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</si>
  <si>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AC Split; Pemeliharaan AC
Split;</t>
    </r>
  </si>
  <si>
    <t>Belanja Pemeliharaan
Komputer-Komputer Unit
Personal Computer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</si>
  <si>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Install Ulang Windows;
Service Pc/Laptop All Tipe;
Pemeliharaan Printer;</t>
    </r>
  </si>
  <si>
    <t>Belanja Pemeliharaan
Komputer-Peralatan
Komputer-Peralatan
Personal Computer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</si>
  <si>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Cpu/Notebook;
Pemeliharaan Laptop;
Pemeliharaan PC
(CPU+Monitor);
Pemeliharaan Printer; Instal
PC Single User;
Pemeliharaan PC
(CPU+Monitor);</t>
    </r>
  </si>
  <si>
    <t xml:space="preserve">Belanja Tagihan Air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</si>
  <si>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Air Kantor; Air Kantor;</t>
    </r>
  </si>
  <si>
    <t xml:space="preserve">Belanja Tagihan Listrik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</si>
  <si>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Listrik Kantor; Listrik Kantor;</t>
    </r>
  </si>
  <si>
    <t xml:space="preserve">Belanja Tagihan Telepon </t>
  </si>
  <si>
    <r>
      <t xml:space="preserve">Volume:1 Paket
</t>
    </r>
    <r>
      <rPr>
        <sz val="12"/>
        <color rgb="FF000000"/>
        <rFont val="Helvetica"/>
      </rPr>
      <t xml:space="preserve">TKDN: Ya
</t>
    </r>
    <r>
      <rPr>
        <sz val="11"/>
        <color rgb="FF000000"/>
        <rFont val="Helvetica"/>
      </rPr>
      <t>Telepone Kantor; Telepon
Kantor;</t>
    </r>
  </si>
  <si>
    <t xml:space="preserve">Total </t>
  </si>
  <si>
    <t>Pelayanan Pencegahan dan
Kesiapsiagaan Terhadap
Bencana</t>
  </si>
  <si>
    <t xml:space="preserve">Belanja Modal Alat Kantor
Lainnya </t>
  </si>
  <si>
    <r>
      <t xml:space="preserve">Volume:1 Paket </t>
    </r>
    <r>
      <rPr>
        <sz val="12"/>
        <color rgb="FF000000"/>
        <rFont val="Helvetica"/>
      </rPr>
      <t xml:space="preserve">TKDN: Tidak </t>
    </r>
  </si>
  <si>
    <t xml:space="preserve">Belum Ditentukan </t>
  </si>
  <si>
    <t>2. Paket Swakelola</t>
  </si>
  <si>
    <t>2.1. Paket Swakelola Terumumkan</t>
  </si>
  <si>
    <t>2.2. Draf Paket Swakelola</t>
  </si>
  <si>
    <t>Pemeliharaan Barang Milik
Daerah Penunjang Urusan
Pemerintahan Daerah</t>
  </si>
  <si>
    <t>Belanja Jasa
Tenaga
Penanganan
Prasarana
dan Sarana
Umum</t>
  </si>
  <si>
    <t>Volume: 1 Paket
Tukang Batu; Tukang Batu;</t>
  </si>
  <si>
    <t>Penyediaan Jasa Penunjang
Urusan Pemerintahan Daerah</t>
  </si>
  <si>
    <t>Belanja Jasa
Pengolahan
Sampah</t>
  </si>
  <si>
    <t>Volume: 1 Paket
Iuran Kebersihan;</t>
  </si>
  <si>
    <t>Belanja
Lembur</t>
  </si>
  <si>
    <t>APBD, APBD,
APBD, APBD</t>
  </si>
  <si>
    <t>Volume: 1 Paket
Uang Lembur PNS Golongan III;
Uang Lembur PNS Golongan II, dan
Golongan I; Uang makan lembur 2
s.d. 4 jam; Uang makan lembur di
atas 4 jam;</t>
  </si>
  <si>
    <t>3. Paket Penyedia Dalam Swakelola</t>
  </si>
  <si>
    <t>3.1. Paket Penyedia Dalam Swakelola Terumumkan</t>
  </si>
  <si>
    <t>3.2. Draf Paket Penyedia Dalam Swakelola</t>
  </si>
  <si>
    <t xml:space="preserve">Pemilihan
Penyedia </t>
  </si>
  <si>
    <t xml:space="preserve">                Total SIPD (1+2+3)        = Total RUP ( 1+10+11+12)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</si>
</sst>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Rp&quot;* #,##0_);_(&quot;Rp&quot;* \(#,##0\);_(&quot;Rp&quot;* &quot;-&quot;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8"/>
      <color rgb="FF000000"/>
      <name val="Helvetica-Bold"/>
    </font>
    <font>
      <b/>
      <i/>
      <sz val="9"/>
      <color rgb="FF000000"/>
      <name val="Helvetica-BoldOblique"/>
    </font>
    <font>
      <b/>
      <sz val="16"/>
      <color rgb="FF000000"/>
      <name val="Helvetica-Bold"/>
    </font>
    <font>
      <sz val="12"/>
      <color rgb="FF000000"/>
      <name val="Helvetica"/>
    </font>
    <font>
      <sz val="11"/>
      <color rgb="FF000000"/>
      <name val="Helvetica"/>
    </font>
    <font>
      <b/>
      <sz val="11"/>
      <color rgb="FFFAFAFA"/>
      <name val="Helvetica-Bold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vertical="center" wrapText="1"/>
    </xf>
    <xf numFmtId="0" fontId="3" fillId="0" borderId="0" xfId="0" applyFont="1" applyBorder="1"/>
    <xf numFmtId="0" fontId="3" fillId="0" borderId="9" xfId="0" applyFont="1" applyBorder="1"/>
    <xf numFmtId="0" fontId="3" fillId="0" borderId="10" xfId="0" applyFont="1" applyBorder="1" applyAlignment="1">
      <alignment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0" xfId="0" applyFont="1" applyAlignment="1"/>
    <xf numFmtId="0" fontId="3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42" fontId="3" fillId="0" borderId="4" xfId="1" applyFont="1" applyBorder="1" applyAlignment="1">
      <alignment vertical="center"/>
    </xf>
    <xf numFmtId="42" fontId="3" fillId="0" borderId="0" xfId="1" applyFont="1" applyAlignment="1"/>
    <xf numFmtId="42" fontId="3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0" fillId="0" borderId="0" xfId="0" applyNumberFormat="1" applyFont="1"/>
    <xf numFmtId="42" fontId="0" fillId="0" borderId="0" xfId="1" applyFont="1"/>
    <xf numFmtId="3" fontId="0" fillId="0" borderId="0" xfId="0" applyNumberFormat="1"/>
    <xf numFmtId="42" fontId="0" fillId="0" borderId="0" xfId="0" applyNumberForma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/>
    </xf>
    <xf numFmtId="0" fontId="6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10" fillId="0" borderId="13" xfId="0" applyFont="1" applyBorder="1" applyAlignment="1">
      <alignment vertical="center"/>
    </xf>
    <xf numFmtId="3" fontId="11" fillId="0" borderId="13" xfId="0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3" fontId="10" fillId="0" borderId="13" xfId="0" applyNumberFormat="1" applyFont="1" applyBorder="1" applyAlignment="1">
      <alignment vertical="center"/>
    </xf>
    <xf numFmtId="3" fontId="0" fillId="0" borderId="0" xfId="0" applyNumberFormat="1" applyAlignment="1"/>
    <xf numFmtId="0" fontId="12" fillId="0" borderId="0" xfId="0" applyFont="1"/>
    <xf numFmtId="3" fontId="12" fillId="0" borderId="0" xfId="0" applyNumberFormat="1" applyFont="1"/>
    <xf numFmtId="0" fontId="12" fillId="0" borderId="14" xfId="0" applyFont="1" applyBorder="1"/>
    <xf numFmtId="0" fontId="12" fillId="0" borderId="0" xfId="0" applyFont="1" applyAlignment="1">
      <alignment vertic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3" fontId="3" fillId="0" borderId="10" xfId="0" applyNumberFormat="1" applyFont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opLeftCell="A31" workbookViewId="0">
      <selection activeCell="D41" sqref="D41:D48"/>
    </sheetView>
  </sheetViews>
  <sheetFormatPr defaultRowHeight="15.75"/>
  <cols>
    <col min="1" max="1" width="3.5703125" style="19" customWidth="1"/>
    <col min="2" max="2" width="30" style="19" customWidth="1"/>
    <col min="3" max="3" width="18.42578125" style="19" bestFit="1" customWidth="1"/>
    <col min="4" max="4" width="18.7109375" style="19" customWidth="1"/>
    <col min="5" max="5" width="12.28515625" style="19" bestFit="1" customWidth="1"/>
    <col min="6" max="16384" width="9.140625" style="20"/>
  </cols>
  <sheetData>
    <row r="1" spans="1:5">
      <c r="A1" s="1"/>
    </row>
    <row r="2" spans="1:5">
      <c r="A2" s="67" t="s">
        <v>48</v>
      </c>
      <c r="B2" s="67"/>
      <c r="C2" s="67"/>
      <c r="D2" s="67"/>
      <c r="E2" s="67"/>
    </row>
    <row r="3" spans="1:5">
      <c r="A3" s="67" t="s">
        <v>0</v>
      </c>
      <c r="B3" s="67"/>
      <c r="C3" s="67"/>
      <c r="D3" s="67"/>
      <c r="E3" s="67"/>
    </row>
    <row r="4" spans="1:5">
      <c r="A4" s="67" t="s">
        <v>37</v>
      </c>
      <c r="B4" s="67"/>
      <c r="C4" s="67"/>
      <c r="D4" s="67"/>
      <c r="E4" s="67"/>
    </row>
    <row r="5" spans="1:5">
      <c r="A5" s="2"/>
    </row>
    <row r="6" spans="1:5">
      <c r="A6" s="2" t="s">
        <v>1</v>
      </c>
    </row>
    <row r="7" spans="1:5" ht="16.5" thickBot="1">
      <c r="A7" s="3" t="s">
        <v>44</v>
      </c>
    </row>
    <row r="8" spans="1:5" ht="16.5" thickBot="1">
      <c r="A8" s="4" t="s">
        <v>2</v>
      </c>
      <c r="B8" s="5" t="s">
        <v>3</v>
      </c>
      <c r="C8" s="5" t="s">
        <v>4</v>
      </c>
      <c r="D8" s="5" t="s">
        <v>5</v>
      </c>
      <c r="E8" s="5" t="s">
        <v>6</v>
      </c>
    </row>
    <row r="9" spans="1:5" ht="16.5" thickBot="1">
      <c r="A9" s="6">
        <v>1</v>
      </c>
      <c r="B9" s="7" t="s">
        <v>7</v>
      </c>
      <c r="C9" s="8" t="s">
        <v>8</v>
      </c>
      <c r="D9" s="25">
        <v>1468827244</v>
      </c>
      <c r="E9" s="8" t="s">
        <v>9</v>
      </c>
    </row>
    <row r="10" spans="1:5" ht="16.5" thickBot="1">
      <c r="A10" s="6">
        <v>2</v>
      </c>
      <c r="B10" s="7" t="s">
        <v>10</v>
      </c>
      <c r="C10" s="8" t="s">
        <v>11</v>
      </c>
      <c r="D10" s="25">
        <v>2696713760</v>
      </c>
      <c r="E10" s="8" t="s">
        <v>9</v>
      </c>
    </row>
    <row r="11" spans="1:5" ht="16.5" thickBot="1">
      <c r="A11" s="6">
        <v>3</v>
      </c>
      <c r="B11" s="7" t="s">
        <v>12</v>
      </c>
      <c r="C11" s="8" t="s">
        <v>13</v>
      </c>
      <c r="D11" s="25">
        <v>0</v>
      </c>
      <c r="E11" s="8" t="s">
        <v>9</v>
      </c>
    </row>
    <row r="12" spans="1:5" ht="16.5" thickBot="1">
      <c r="A12" s="6">
        <v>4</v>
      </c>
      <c r="B12" s="7" t="s">
        <v>14</v>
      </c>
      <c r="C12" s="8" t="s">
        <v>15</v>
      </c>
      <c r="D12" s="25">
        <v>0</v>
      </c>
      <c r="E12" s="8" t="s">
        <v>9</v>
      </c>
    </row>
    <row r="13" spans="1:5" ht="16.5" thickBot="1">
      <c r="A13" s="6">
        <v>5</v>
      </c>
      <c r="B13" s="7" t="s">
        <v>16</v>
      </c>
      <c r="C13" s="8" t="s">
        <v>15</v>
      </c>
      <c r="D13" s="25">
        <v>0</v>
      </c>
      <c r="E13" s="8" t="s">
        <v>9</v>
      </c>
    </row>
    <row r="14" spans="1:5" ht="16.5" thickBot="1">
      <c r="A14" s="6">
        <v>6</v>
      </c>
      <c r="B14" s="7" t="s">
        <v>17</v>
      </c>
      <c r="C14" s="8" t="s">
        <v>15</v>
      </c>
      <c r="D14" s="25">
        <v>0</v>
      </c>
      <c r="E14" s="8" t="s">
        <v>9</v>
      </c>
    </row>
    <row r="15" spans="1:5" ht="16.5" thickBot="1">
      <c r="A15" s="6">
        <v>7</v>
      </c>
      <c r="B15" s="7" t="s">
        <v>18</v>
      </c>
      <c r="C15" s="8" t="s">
        <v>15</v>
      </c>
      <c r="D15" s="25">
        <v>0</v>
      </c>
      <c r="E15" s="8" t="s">
        <v>9</v>
      </c>
    </row>
    <row r="16" spans="1:5" ht="16.5" thickBot="1">
      <c r="A16" s="6">
        <v>8</v>
      </c>
      <c r="B16" s="7" t="s">
        <v>19</v>
      </c>
      <c r="C16" s="8" t="s">
        <v>20</v>
      </c>
      <c r="D16" s="25">
        <v>0</v>
      </c>
      <c r="E16" s="8" t="s">
        <v>9</v>
      </c>
    </row>
    <row r="17" spans="1:5" ht="16.5" thickBot="1">
      <c r="A17" s="6">
        <v>9</v>
      </c>
      <c r="B17" s="7" t="s">
        <v>21</v>
      </c>
      <c r="C17" s="8" t="s">
        <v>22</v>
      </c>
      <c r="D17" s="25">
        <v>0</v>
      </c>
      <c r="E17" s="8" t="s">
        <v>9</v>
      </c>
    </row>
    <row r="18" spans="1:5" ht="16.5" thickBot="1">
      <c r="A18" s="6">
        <v>10</v>
      </c>
      <c r="B18" s="7" t="s">
        <v>23</v>
      </c>
      <c r="C18" s="7"/>
      <c r="D18" s="25">
        <v>1849561460</v>
      </c>
      <c r="E18" s="8" t="s">
        <v>24</v>
      </c>
    </row>
    <row r="19" spans="1:5" ht="16.5" thickBot="1">
      <c r="A19" s="6">
        <v>11</v>
      </c>
      <c r="B19" s="7" t="s">
        <v>25</v>
      </c>
      <c r="C19" s="7"/>
      <c r="D19" s="25">
        <v>847152300</v>
      </c>
      <c r="E19" s="8" t="s">
        <v>24</v>
      </c>
    </row>
    <row r="20" spans="1:5" ht="16.5" thickBot="1">
      <c r="A20" s="6">
        <v>12</v>
      </c>
      <c r="B20" s="7" t="s">
        <v>26</v>
      </c>
      <c r="C20" s="7"/>
      <c r="D20" s="25">
        <v>0</v>
      </c>
      <c r="E20" s="8" t="s">
        <v>24</v>
      </c>
    </row>
    <row r="21" spans="1:5">
      <c r="A21" s="2" t="s">
        <v>46</v>
      </c>
      <c r="C21" s="26">
        <f>D10+D11+D13+D15</f>
        <v>2696713760</v>
      </c>
    </row>
    <row r="22" spans="1:5">
      <c r="A22" s="2" t="s">
        <v>47</v>
      </c>
      <c r="C22" s="26">
        <f>D18+D19+D20</f>
        <v>2696713760</v>
      </c>
      <c r="D22" s="27"/>
    </row>
    <row r="23" spans="1:5">
      <c r="A23" s="2"/>
    </row>
    <row r="24" spans="1:5">
      <c r="A24" s="3" t="s">
        <v>45</v>
      </c>
    </row>
    <row r="25" spans="1:5">
      <c r="A25" s="21" t="s">
        <v>2</v>
      </c>
      <c r="B25" s="68" t="s">
        <v>27</v>
      </c>
      <c r="C25" s="68"/>
      <c r="D25" s="21" t="s">
        <v>28</v>
      </c>
    </row>
    <row r="26" spans="1:5">
      <c r="A26" s="23">
        <v>1</v>
      </c>
      <c r="B26" s="66" t="s">
        <v>29</v>
      </c>
      <c r="C26" s="66"/>
      <c r="D26" s="22">
        <v>0</v>
      </c>
    </row>
    <row r="27" spans="1:5">
      <c r="A27" s="23">
        <v>2</v>
      </c>
      <c r="B27" s="66" t="s">
        <v>30</v>
      </c>
      <c r="C27" s="66"/>
      <c r="D27" s="22">
        <v>3</v>
      </c>
    </row>
    <row r="28" spans="1:5">
      <c r="A28" s="23">
        <v>3</v>
      </c>
      <c r="B28" s="66" t="s">
        <v>31</v>
      </c>
      <c r="C28" s="66"/>
      <c r="D28" s="22">
        <v>45</v>
      </c>
    </row>
    <row r="29" spans="1:5">
      <c r="A29" s="23">
        <v>4</v>
      </c>
      <c r="B29" s="66" t="s">
        <v>32</v>
      </c>
      <c r="C29" s="66"/>
      <c r="D29" s="22">
        <v>14</v>
      </c>
    </row>
    <row r="30" spans="1:5">
      <c r="A30" s="23">
        <v>5</v>
      </c>
      <c r="B30" s="66" t="s">
        <v>33</v>
      </c>
      <c r="C30" s="66"/>
      <c r="D30" s="22">
        <v>20</v>
      </c>
    </row>
    <row r="31" spans="1:5">
      <c r="A31" s="23">
        <v>6</v>
      </c>
      <c r="B31" s="66" t="s">
        <v>34</v>
      </c>
      <c r="C31" s="66"/>
      <c r="D31" s="22">
        <v>82</v>
      </c>
    </row>
    <row r="32" spans="1:5">
      <c r="A32" s="23">
        <v>7</v>
      </c>
      <c r="B32" s="66" t="s">
        <v>35</v>
      </c>
      <c r="C32" s="66"/>
      <c r="D32" s="22">
        <v>18</v>
      </c>
    </row>
    <row r="33" spans="1:5">
      <c r="A33" s="23">
        <v>8</v>
      </c>
      <c r="B33" s="66" t="s">
        <v>36</v>
      </c>
      <c r="C33" s="66"/>
      <c r="D33" s="22">
        <v>0</v>
      </c>
    </row>
    <row r="34" spans="1:5">
      <c r="A34" s="2"/>
    </row>
    <row r="35" spans="1:5" ht="64.5" customHeight="1">
      <c r="A35" s="24" t="s">
        <v>38</v>
      </c>
      <c r="B35" s="11"/>
      <c r="C35" s="11"/>
      <c r="D35" s="11"/>
      <c r="E35" s="12"/>
    </row>
    <row r="36" spans="1:5" ht="15" customHeight="1">
      <c r="A36" s="13"/>
      <c r="B36" s="14"/>
      <c r="C36" s="14"/>
      <c r="D36" s="14"/>
      <c r="E36" s="15"/>
    </row>
    <row r="37" spans="1:5" ht="15" customHeight="1">
      <c r="A37" s="13"/>
      <c r="B37" s="14"/>
      <c r="C37" s="14"/>
      <c r="D37" s="14"/>
      <c r="E37" s="15"/>
    </row>
    <row r="38" spans="1:5" ht="15.75" customHeight="1">
      <c r="A38" s="13"/>
      <c r="B38" s="14"/>
      <c r="C38" s="14"/>
      <c r="D38" s="14"/>
      <c r="E38" s="15"/>
    </row>
    <row r="39" spans="1:5">
      <c r="A39" s="16"/>
      <c r="B39" s="17"/>
      <c r="C39" s="17"/>
      <c r="D39" s="17"/>
      <c r="E39" s="18"/>
    </row>
    <row r="40" spans="1:5">
      <c r="A40" s="9"/>
      <c r="E40" s="20"/>
    </row>
    <row r="41" spans="1:5">
      <c r="A41" s="9"/>
      <c r="D41" s="9" t="s">
        <v>39</v>
      </c>
      <c r="E41" s="20"/>
    </row>
    <row r="42" spans="1:5">
      <c r="A42" s="9"/>
      <c r="D42" s="9" t="s">
        <v>40</v>
      </c>
      <c r="E42" s="20"/>
    </row>
    <row r="43" spans="1:5">
      <c r="A43" s="9"/>
      <c r="D43" s="9"/>
      <c r="E43" s="20"/>
    </row>
    <row r="44" spans="1:5">
      <c r="A44" s="9"/>
      <c r="D44" s="9"/>
      <c r="E44" s="20"/>
    </row>
    <row r="45" spans="1:5">
      <c r="A45" s="9"/>
      <c r="D45" s="9"/>
      <c r="E45" s="20"/>
    </row>
    <row r="46" spans="1:5">
      <c r="A46" s="10"/>
      <c r="D46" s="10" t="s">
        <v>41</v>
      </c>
      <c r="E46" s="20"/>
    </row>
    <row r="47" spans="1:5">
      <c r="A47" s="9"/>
      <c r="D47" s="9" t="s">
        <v>42</v>
      </c>
      <c r="E47" s="20"/>
    </row>
    <row r="48" spans="1:5">
      <c r="A48" s="2"/>
      <c r="D48" s="9" t="s">
        <v>43</v>
      </c>
      <c r="E48" s="20"/>
    </row>
  </sheetData>
  <mergeCells count="12">
    <mergeCell ref="B31:C31"/>
    <mergeCell ref="B32:C32"/>
    <mergeCell ref="B33:C33"/>
    <mergeCell ref="A2:E2"/>
    <mergeCell ref="A3:E3"/>
    <mergeCell ref="A4:E4"/>
    <mergeCell ref="B25:C25"/>
    <mergeCell ref="B26:C26"/>
    <mergeCell ref="B27:C27"/>
    <mergeCell ref="B28:C28"/>
    <mergeCell ref="B29:C29"/>
    <mergeCell ref="B30:C30"/>
  </mergeCells>
  <pageMargins left="0.70866141732283472" right="0.70866141732283472" top="0.74803149606299213" bottom="0.74803149606299213" header="0.31496062992125984" footer="0.31496062992125984"/>
  <pageSetup paperSize="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L27" sqref="L27"/>
    </sheetView>
  </sheetViews>
  <sheetFormatPr defaultRowHeight="15.75"/>
  <cols>
    <col min="1" max="1" width="3.85546875" style="61" customWidth="1"/>
    <col min="2" max="2" width="30.7109375" style="61" customWidth="1"/>
    <col min="3" max="3" width="14.28515625" style="61" bestFit="1" customWidth="1"/>
    <col min="4" max="4" width="21.42578125" style="61" customWidth="1"/>
    <col min="5" max="5" width="11.140625" style="61" bestFit="1" customWidth="1"/>
    <col min="6" max="7" width="9.140625" style="61"/>
    <col min="8" max="8" width="11.85546875" style="61" bestFit="1" customWidth="1"/>
    <col min="9" max="16384" width="9.140625" style="61"/>
  </cols>
  <sheetData>
    <row r="1" spans="1:5">
      <c r="A1" s="69" t="s">
        <v>49</v>
      </c>
      <c r="B1" s="69"/>
      <c r="C1" s="69"/>
      <c r="D1" s="69"/>
      <c r="E1" s="69"/>
    </row>
    <row r="2" spans="1:5">
      <c r="A2" s="69" t="s">
        <v>50</v>
      </c>
      <c r="B2" s="69"/>
      <c r="C2" s="69"/>
      <c r="D2" s="69"/>
      <c r="E2" s="69"/>
    </row>
    <row r="3" spans="1:5">
      <c r="A3" s="69" t="s">
        <v>51</v>
      </c>
      <c r="B3" s="69"/>
      <c r="C3" s="69"/>
      <c r="D3" s="69"/>
      <c r="E3" s="69"/>
    </row>
    <row r="4" spans="1:5" ht="16.5" thickBot="1">
      <c r="A4" s="2" t="s">
        <v>1</v>
      </c>
    </row>
    <row r="5" spans="1:5" ht="16.5" thickBot="1">
      <c r="A5" s="35" t="s">
        <v>2</v>
      </c>
      <c r="B5" s="36" t="s">
        <v>3</v>
      </c>
      <c r="C5" s="36" t="s">
        <v>4</v>
      </c>
      <c r="D5" s="36" t="s">
        <v>5</v>
      </c>
      <c r="E5" s="36" t="s">
        <v>6</v>
      </c>
    </row>
    <row r="6" spans="1:5" ht="16.5" thickBot="1">
      <c r="A6" s="28">
        <v>1</v>
      </c>
      <c r="B6" s="29" t="s">
        <v>7</v>
      </c>
      <c r="C6" s="30" t="s">
        <v>8</v>
      </c>
      <c r="D6" s="39">
        <v>2134984230</v>
      </c>
      <c r="E6" s="30" t="s">
        <v>9</v>
      </c>
    </row>
    <row r="7" spans="1:5" ht="16.5" thickBot="1">
      <c r="A7" s="28">
        <v>2</v>
      </c>
      <c r="B7" s="29" t="s">
        <v>10</v>
      </c>
      <c r="C7" s="30" t="s">
        <v>11</v>
      </c>
      <c r="D7" s="39">
        <v>1656375200</v>
      </c>
      <c r="E7" s="30" t="s">
        <v>9</v>
      </c>
    </row>
    <row r="8" spans="1:5" ht="16.5" thickBot="1">
      <c r="A8" s="28">
        <v>3</v>
      </c>
      <c r="B8" s="29" t="s">
        <v>12</v>
      </c>
      <c r="C8" s="30" t="s">
        <v>13</v>
      </c>
      <c r="D8" s="39">
        <v>79575000</v>
      </c>
      <c r="E8" s="30" t="s">
        <v>9</v>
      </c>
    </row>
    <row r="9" spans="1:5" ht="16.5" thickBot="1">
      <c r="A9" s="28">
        <v>4</v>
      </c>
      <c r="B9" s="29" t="s">
        <v>14</v>
      </c>
      <c r="C9" s="30" t="s">
        <v>15</v>
      </c>
      <c r="D9" s="30">
        <v>0</v>
      </c>
      <c r="E9" s="30" t="s">
        <v>9</v>
      </c>
    </row>
    <row r="10" spans="1:5" ht="16.5" thickBot="1">
      <c r="A10" s="28">
        <v>5</v>
      </c>
      <c r="B10" s="29" t="s">
        <v>16</v>
      </c>
      <c r="C10" s="30" t="s">
        <v>15</v>
      </c>
      <c r="D10" s="30">
        <v>0</v>
      </c>
      <c r="E10" s="30" t="s">
        <v>9</v>
      </c>
    </row>
    <row r="11" spans="1:5" ht="16.5" thickBot="1">
      <c r="A11" s="28">
        <v>6</v>
      </c>
      <c r="B11" s="29" t="s">
        <v>17</v>
      </c>
      <c r="C11" s="30" t="s">
        <v>15</v>
      </c>
      <c r="D11" s="30">
        <v>0</v>
      </c>
      <c r="E11" s="30" t="s">
        <v>9</v>
      </c>
    </row>
    <row r="12" spans="1:5" ht="16.5" thickBot="1">
      <c r="A12" s="28">
        <v>7</v>
      </c>
      <c r="B12" s="29" t="s">
        <v>18</v>
      </c>
      <c r="C12" s="30" t="s">
        <v>15</v>
      </c>
      <c r="D12" s="30">
        <v>0</v>
      </c>
      <c r="E12" s="30" t="s">
        <v>9</v>
      </c>
    </row>
    <row r="13" spans="1:5" ht="16.5" thickBot="1">
      <c r="A13" s="28">
        <v>8</v>
      </c>
      <c r="B13" s="29" t="s">
        <v>19</v>
      </c>
      <c r="C13" s="30" t="s">
        <v>20</v>
      </c>
      <c r="D13" s="30">
        <v>0</v>
      </c>
      <c r="E13" s="30" t="s">
        <v>9</v>
      </c>
    </row>
    <row r="14" spans="1:5" ht="16.5" thickBot="1">
      <c r="A14" s="28">
        <v>9</v>
      </c>
      <c r="B14" s="29" t="s">
        <v>21</v>
      </c>
      <c r="C14" s="30" t="s">
        <v>22</v>
      </c>
      <c r="D14" s="30">
        <v>0</v>
      </c>
      <c r="E14" s="30" t="s">
        <v>9</v>
      </c>
    </row>
    <row r="15" spans="1:5" ht="16.5" thickBot="1">
      <c r="A15" s="28">
        <v>10</v>
      </c>
      <c r="B15" s="29" t="s">
        <v>23</v>
      </c>
      <c r="C15" s="29"/>
      <c r="D15" s="39">
        <v>847579200</v>
      </c>
      <c r="E15" s="30" t="s">
        <v>24</v>
      </c>
    </row>
    <row r="16" spans="1:5" ht="16.5" thickBot="1">
      <c r="A16" s="28">
        <v>11</v>
      </c>
      <c r="B16" s="29" t="s">
        <v>25</v>
      </c>
      <c r="C16" s="29"/>
      <c r="D16" s="39">
        <f>18007500-7867500</f>
        <v>10140000</v>
      </c>
      <c r="E16" s="30" t="s">
        <v>24</v>
      </c>
    </row>
    <row r="17" spans="1:8" ht="16.5" thickBot="1">
      <c r="A17" s="28">
        <v>12</v>
      </c>
      <c r="B17" s="29" t="s">
        <v>52</v>
      </c>
      <c r="C17" s="29"/>
      <c r="D17" s="39">
        <f>870363500+7867500</f>
        <v>878231000</v>
      </c>
      <c r="E17" s="30" t="s">
        <v>24</v>
      </c>
    </row>
    <row r="18" spans="1:8">
      <c r="A18" s="2"/>
    </row>
    <row r="19" spans="1:8">
      <c r="A19" s="2" t="s">
        <v>53</v>
      </c>
      <c r="C19" s="62">
        <f>SUM(D7+D8+D10+D12)</f>
        <v>1735950200</v>
      </c>
      <c r="H19" s="62"/>
    </row>
    <row r="20" spans="1:8">
      <c r="A20" s="2" t="s">
        <v>54</v>
      </c>
      <c r="C20" s="62">
        <f>SUM(D15:D17)</f>
        <v>1735950200</v>
      </c>
    </row>
    <row r="21" spans="1:8">
      <c r="A21" s="2"/>
      <c r="C21" s="62"/>
    </row>
    <row r="22" spans="1:8">
      <c r="A22" s="79" t="s">
        <v>276</v>
      </c>
      <c r="B22" s="80"/>
      <c r="C22" s="80"/>
      <c r="D22" s="80"/>
      <c r="E22" s="81"/>
    </row>
    <row r="23" spans="1:8">
      <c r="A23" s="82">
        <f>D6+D7+D8</f>
        <v>3870934430</v>
      </c>
      <c r="B23" s="77"/>
      <c r="C23" s="83">
        <f>D6+D15+D16+D17</f>
        <v>3870934430</v>
      </c>
      <c r="D23" s="84"/>
      <c r="E23" s="65"/>
    </row>
    <row r="24" spans="1:8">
      <c r="A24" s="33"/>
      <c r="B24" s="63"/>
      <c r="C24" s="63"/>
      <c r="D24" s="63"/>
      <c r="E24" s="63"/>
      <c r="H24" s="61">
        <v>850664200</v>
      </c>
    </row>
    <row r="25" spans="1:8" ht="15" customHeight="1">
      <c r="A25" s="70" t="s">
        <v>38</v>
      </c>
      <c r="B25" s="71"/>
      <c r="C25" s="71"/>
      <c r="D25" s="71"/>
      <c r="E25" s="72"/>
    </row>
    <row r="26" spans="1:8" ht="15" customHeight="1">
      <c r="A26" s="73"/>
      <c r="B26" s="74"/>
      <c r="C26" s="74"/>
      <c r="D26" s="74"/>
      <c r="E26" s="75"/>
      <c r="H26" s="62">
        <f>H24-D15</f>
        <v>3085000</v>
      </c>
    </row>
    <row r="27" spans="1:8" ht="15" customHeight="1">
      <c r="A27" s="73"/>
      <c r="B27" s="74"/>
      <c r="C27" s="74"/>
      <c r="D27" s="74"/>
      <c r="E27" s="75"/>
    </row>
    <row r="28" spans="1:8" ht="15.75" customHeight="1">
      <c r="A28" s="76"/>
      <c r="B28" s="77"/>
      <c r="C28" s="77"/>
      <c r="D28" s="77"/>
      <c r="E28" s="78"/>
    </row>
    <row r="29" spans="1:8">
      <c r="A29" s="2"/>
    </row>
    <row r="30" spans="1:8">
      <c r="A30" s="32"/>
      <c r="D30" s="34" t="s">
        <v>39</v>
      </c>
    </row>
    <row r="31" spans="1:8">
      <c r="A31" s="32"/>
      <c r="D31" s="34" t="s">
        <v>40</v>
      </c>
    </row>
    <row r="32" spans="1:8">
      <c r="A32" s="32"/>
      <c r="D32" s="34"/>
    </row>
    <row r="33" spans="1:4">
      <c r="A33" s="32"/>
      <c r="D33" s="34"/>
    </row>
    <row r="34" spans="1:4">
      <c r="A34" s="31"/>
      <c r="D34" s="34"/>
    </row>
    <row r="35" spans="1:4">
      <c r="A35" s="38"/>
      <c r="D35" s="37" t="s">
        <v>41</v>
      </c>
    </row>
    <row r="36" spans="1:4">
      <c r="A36" s="32"/>
      <c r="D36" s="34" t="s">
        <v>42</v>
      </c>
    </row>
    <row r="37" spans="1:4">
      <c r="A37" s="64"/>
      <c r="D37" s="34" t="s">
        <v>43</v>
      </c>
    </row>
  </sheetData>
  <mergeCells count="6">
    <mergeCell ref="A1:E1"/>
    <mergeCell ref="A2:E2"/>
    <mergeCell ref="A3:E3"/>
    <mergeCell ref="A22:E22"/>
    <mergeCell ref="A25:E28"/>
    <mergeCell ref="A23:B23"/>
  </mergeCells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6" sqref="G16"/>
    </sheetView>
  </sheetViews>
  <sheetFormatPr defaultRowHeight="15"/>
  <cols>
    <col min="2" max="2" width="16.5703125" bestFit="1" customWidth="1"/>
    <col min="3" max="4" width="15" bestFit="1" customWidth="1"/>
    <col min="6" max="6" width="11.140625" bestFit="1" customWidth="1"/>
    <col min="7" max="7" width="10" bestFit="1" customWidth="1"/>
    <col min="8" max="8" width="15.7109375" bestFit="1" customWidth="1"/>
    <col min="9" max="9" width="10" bestFit="1" customWidth="1"/>
  </cols>
  <sheetData>
    <row r="1" spans="1:8">
      <c r="A1" t="s">
        <v>55</v>
      </c>
    </row>
    <row r="2" spans="1:8">
      <c r="B2" t="s">
        <v>62</v>
      </c>
      <c r="C2" t="s">
        <v>60</v>
      </c>
      <c r="D2" t="s">
        <v>61</v>
      </c>
      <c r="E2" t="s">
        <v>64</v>
      </c>
    </row>
    <row r="3" spans="1:8">
      <c r="A3" t="s">
        <v>56</v>
      </c>
      <c r="B3" s="41">
        <f>2667760430-2134984230</f>
        <v>532776200</v>
      </c>
      <c r="C3" s="41">
        <f>66600000+140400000+5000000+1272000+2072000+840000+2775000+3180000+1484000+1554000+500000+1500000+2000000+7867500</f>
        <v>237044500</v>
      </c>
      <c r="D3" s="41">
        <f>B3-C3</f>
        <v>295731700</v>
      </c>
      <c r="E3">
        <f>18007500-7867500</f>
        <v>10140000</v>
      </c>
      <c r="F3">
        <v>285591700</v>
      </c>
      <c r="G3">
        <f>E3+F3</f>
        <v>295731700</v>
      </c>
      <c r="H3" s="43">
        <f>D3-G3</f>
        <v>0</v>
      </c>
    </row>
    <row r="4" spans="1:8">
      <c r="A4" t="s">
        <v>57</v>
      </c>
      <c r="B4" s="41">
        <v>335000000</v>
      </c>
      <c r="C4" s="41">
        <f>2100000+14140000+1170000+22500000+600000+7350000+10360000+7630000+1350000+8980000+1540000+855000</f>
        <v>78575000</v>
      </c>
      <c r="D4" s="41">
        <f>B4-C4</f>
        <v>256425000</v>
      </c>
      <c r="E4">
        <v>0</v>
      </c>
      <c r="F4">
        <v>256425000</v>
      </c>
      <c r="G4">
        <f t="shared" ref="G4:G6" si="0">E4+F4</f>
        <v>256425000</v>
      </c>
      <c r="H4" s="43">
        <f t="shared" ref="H4:H6" si="1">D4-G4</f>
        <v>0</v>
      </c>
    </row>
    <row r="5" spans="1:8">
      <c r="A5" t="s">
        <v>58</v>
      </c>
      <c r="B5" s="41">
        <v>833174000</v>
      </c>
      <c r="C5" s="41">
        <f>515352000+1272000+1480000+1295000+1387500+15750000+12150000</f>
        <v>548686500</v>
      </c>
      <c r="D5" s="41">
        <f>B5-C5</f>
        <v>284487500</v>
      </c>
      <c r="E5">
        <v>0</v>
      </c>
      <c r="F5">
        <v>284487500</v>
      </c>
      <c r="G5">
        <f t="shared" si="0"/>
        <v>284487500</v>
      </c>
      <c r="H5" s="43">
        <f t="shared" si="1"/>
        <v>0</v>
      </c>
    </row>
    <row r="6" spans="1:8">
      <c r="A6" t="s">
        <v>59</v>
      </c>
      <c r="B6" s="41">
        <v>35000000</v>
      </c>
      <c r="C6" s="41">
        <f>2120000+1480000+1855000+1295000+1987500+1387500+2450000+1350000</f>
        <v>13925000</v>
      </c>
      <c r="D6" s="41">
        <f>B6-C6</f>
        <v>21075000</v>
      </c>
      <c r="E6">
        <v>0</v>
      </c>
      <c r="F6">
        <v>21075000</v>
      </c>
      <c r="G6">
        <f t="shared" si="0"/>
        <v>21075000</v>
      </c>
      <c r="H6" s="43">
        <f t="shared" si="1"/>
        <v>0</v>
      </c>
    </row>
    <row r="7" spans="1:8">
      <c r="B7" s="43">
        <f>SUM(B3:B6)</f>
        <v>1735950200</v>
      </c>
      <c r="C7" s="43">
        <f>SUM(C3:C6)</f>
        <v>878231000</v>
      </c>
      <c r="D7" s="43">
        <f t="shared" ref="D7" si="2">SUM(D3:D6)</f>
        <v>857719200</v>
      </c>
      <c r="F7">
        <f>SUM(F3:F6)</f>
        <v>847579200</v>
      </c>
    </row>
    <row r="8" spans="1:8">
      <c r="C8" s="43"/>
      <c r="H8" s="40">
        <v>-220249000</v>
      </c>
    </row>
    <row r="9" spans="1:8">
      <c r="H9" s="43">
        <f>H4</f>
        <v>0</v>
      </c>
    </row>
    <row r="10" spans="1:8">
      <c r="B10">
        <v>2134984230</v>
      </c>
    </row>
    <row r="11" spans="1:8">
      <c r="A11" t="s">
        <v>63</v>
      </c>
      <c r="B11" s="43">
        <f>B7+B10</f>
        <v>3870934430</v>
      </c>
      <c r="F11" s="60">
        <v>256425000</v>
      </c>
    </row>
    <row r="12" spans="1:8">
      <c r="B12" s="42">
        <v>3870934430</v>
      </c>
      <c r="F12" s="43">
        <f>D4-F11</f>
        <v>0</v>
      </c>
    </row>
    <row r="13" spans="1:8">
      <c r="B13" s="43">
        <f>B11-B12</f>
        <v>0</v>
      </c>
    </row>
    <row r="15" spans="1:8">
      <c r="C15">
        <v>870363500</v>
      </c>
      <c r="D15">
        <v>847579200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8"/>
  <sheetViews>
    <sheetView topLeftCell="A15" zoomScale="84" zoomScaleNormal="84" workbookViewId="0">
      <selection activeCell="L31" sqref="L31"/>
    </sheetView>
  </sheetViews>
  <sheetFormatPr defaultRowHeight="15"/>
  <cols>
    <col min="1" max="1" width="11.42578125" customWidth="1"/>
    <col min="2" max="2" width="23.7109375" customWidth="1"/>
    <col min="3" max="3" width="12.140625" bestFit="1" customWidth="1"/>
    <col min="4" max="4" width="58.42578125" customWidth="1"/>
    <col min="5" max="8" width="9.140625" hidden="1" customWidth="1"/>
    <col min="9" max="9" width="16" customWidth="1"/>
    <col min="11" max="12" width="11.42578125" bestFit="1" customWidth="1"/>
  </cols>
  <sheetData>
    <row r="1" spans="1:12" s="51" customFormat="1" ht="23.25">
      <c r="A1" s="50" t="s">
        <v>65</v>
      </c>
    </row>
    <row r="2" spans="1:12" s="51" customFormat="1" ht="23.25">
      <c r="A2" s="50" t="s">
        <v>66</v>
      </c>
    </row>
    <row r="3" spans="1:12" s="51" customFormat="1">
      <c r="A3" s="52" t="s">
        <v>67</v>
      </c>
    </row>
    <row r="4" spans="1:12" s="51" customFormat="1">
      <c r="A4" s="52" t="s">
        <v>68</v>
      </c>
    </row>
    <row r="5" spans="1:12" s="51" customFormat="1">
      <c r="A5" s="52" t="s">
        <v>69</v>
      </c>
    </row>
    <row r="6" spans="1:12" s="51" customFormat="1" ht="20.25">
      <c r="A6" s="49" t="s">
        <v>70</v>
      </c>
      <c r="B6" s="49" t="s">
        <v>71</v>
      </c>
    </row>
    <row r="7" spans="1:12" s="51" customFormat="1" ht="20.25">
      <c r="A7" s="49" t="s">
        <v>72</v>
      </c>
      <c r="B7" s="49" t="s">
        <v>73</v>
      </c>
    </row>
    <row r="8" spans="1:12" s="51" customFormat="1" ht="20.25">
      <c r="A8" s="49" t="s">
        <v>74</v>
      </c>
      <c r="B8" s="49" t="s">
        <v>75</v>
      </c>
    </row>
    <row r="9" spans="1:12" ht="20.25">
      <c r="A9" s="56">
        <v>1.0710728199703101E+17</v>
      </c>
      <c r="B9" s="51"/>
      <c r="C9" s="51"/>
      <c r="D9" s="51"/>
      <c r="E9" s="51"/>
      <c r="F9" s="51"/>
      <c r="G9" s="51"/>
      <c r="H9" s="51"/>
      <c r="I9" s="51"/>
    </row>
    <row r="10" spans="1:12" ht="15.75">
      <c r="A10" s="57" t="s">
        <v>76</v>
      </c>
      <c r="B10" s="51"/>
      <c r="C10" s="51"/>
      <c r="D10" s="51"/>
      <c r="E10" s="51"/>
      <c r="F10" s="51"/>
      <c r="G10" s="51"/>
      <c r="H10" s="51"/>
      <c r="I10" s="51"/>
    </row>
    <row r="11" spans="1:12">
      <c r="A11" s="58" t="s">
        <v>77</v>
      </c>
      <c r="B11" s="51"/>
      <c r="C11" s="51"/>
      <c r="D11" s="51"/>
      <c r="E11" s="51"/>
      <c r="F11" s="51"/>
      <c r="G11" s="51"/>
      <c r="H11" s="51"/>
      <c r="I11" s="51"/>
    </row>
    <row r="12" spans="1:12" ht="23.25">
      <c r="A12" s="50" t="s">
        <v>78</v>
      </c>
      <c r="B12" s="51"/>
      <c r="C12" s="51"/>
      <c r="D12" s="51"/>
      <c r="E12" s="51"/>
      <c r="F12" s="51"/>
      <c r="G12" s="51"/>
      <c r="H12" s="51"/>
      <c r="I12" s="51"/>
    </row>
    <row r="13" spans="1:12" ht="20.25">
      <c r="A13" s="56" t="s">
        <v>79</v>
      </c>
      <c r="B13" s="51"/>
      <c r="C13" s="51"/>
      <c r="D13" s="51"/>
      <c r="E13" s="51"/>
      <c r="F13" s="51"/>
      <c r="G13" s="51"/>
      <c r="H13" s="51"/>
      <c r="I13" s="51"/>
    </row>
    <row r="14" spans="1:12" ht="12" customHeight="1">
      <c r="A14" s="55" t="s">
        <v>80</v>
      </c>
      <c r="B14" s="55" t="s">
        <v>81</v>
      </c>
      <c r="C14" s="55" t="s">
        <v>82</v>
      </c>
      <c r="D14" s="55" t="s">
        <v>83</v>
      </c>
      <c r="E14" s="55" t="s">
        <v>84</v>
      </c>
      <c r="F14" s="55" t="s">
        <v>85</v>
      </c>
      <c r="G14" s="55" t="s">
        <v>86</v>
      </c>
      <c r="H14" s="55" t="s">
        <v>87</v>
      </c>
      <c r="I14" s="55" t="s">
        <v>88</v>
      </c>
    </row>
    <row r="15" spans="1:12" ht="18.75" customHeight="1">
      <c r="A15" s="53">
        <v>1</v>
      </c>
      <c r="B15" s="53" t="s">
        <v>89</v>
      </c>
      <c r="C15" s="53">
        <v>48342647</v>
      </c>
      <c r="D15" s="53" t="s">
        <v>90</v>
      </c>
      <c r="E15" s="53" t="s">
        <v>91</v>
      </c>
      <c r="F15" s="53" t="s">
        <v>92</v>
      </c>
      <c r="G15" s="53" t="s">
        <v>93</v>
      </c>
      <c r="H15" s="53" t="s">
        <v>94</v>
      </c>
      <c r="I15" s="59">
        <v>6000000</v>
      </c>
      <c r="K15" s="42">
        <f>SUM(I15:I26)</f>
        <v>64158000</v>
      </c>
      <c r="L15" s="42">
        <f>K15</f>
        <v>64158000</v>
      </c>
    </row>
    <row r="16" spans="1:12" ht="18.75" customHeight="1">
      <c r="A16" s="53">
        <v>2</v>
      </c>
      <c r="B16" s="53" t="s">
        <v>89</v>
      </c>
      <c r="C16" s="53">
        <v>48343017</v>
      </c>
      <c r="D16" s="53" t="s">
        <v>95</v>
      </c>
      <c r="E16" s="53" t="s">
        <v>96</v>
      </c>
      <c r="F16" s="53" t="s">
        <v>92</v>
      </c>
      <c r="G16" s="53" t="s">
        <v>97</v>
      </c>
      <c r="H16" s="53" t="s">
        <v>98</v>
      </c>
      <c r="I16" s="59">
        <v>5986000</v>
      </c>
    </row>
    <row r="17" spans="1:11" ht="18.75" customHeight="1">
      <c r="A17" s="53">
        <v>3</v>
      </c>
      <c r="B17" s="53" t="s">
        <v>89</v>
      </c>
      <c r="C17" s="53">
        <v>48343084</v>
      </c>
      <c r="D17" s="53" t="s">
        <v>95</v>
      </c>
      <c r="E17" s="53" t="s">
        <v>99</v>
      </c>
      <c r="F17" s="53" t="s">
        <v>92</v>
      </c>
      <c r="G17" s="53" t="s">
        <v>100</v>
      </c>
      <c r="H17" s="53" t="s">
        <v>98</v>
      </c>
      <c r="I17" s="59">
        <v>7000000</v>
      </c>
    </row>
    <row r="18" spans="1:11" ht="18.75" customHeight="1">
      <c r="A18" s="53">
        <v>4</v>
      </c>
      <c r="B18" s="53" t="s">
        <v>89</v>
      </c>
      <c r="C18" s="53">
        <v>48343020</v>
      </c>
      <c r="D18" s="53" t="s">
        <v>101</v>
      </c>
      <c r="E18" s="53" t="s">
        <v>102</v>
      </c>
      <c r="F18" s="53" t="s">
        <v>92</v>
      </c>
      <c r="G18" s="53" t="s">
        <v>103</v>
      </c>
      <c r="H18" s="53" t="s">
        <v>94</v>
      </c>
      <c r="I18" s="59">
        <v>3085000</v>
      </c>
    </row>
    <row r="19" spans="1:11" ht="18.75" customHeight="1">
      <c r="A19" s="57" t="s">
        <v>76</v>
      </c>
      <c r="B19" s="51"/>
      <c r="C19" s="51"/>
      <c r="D19" s="51"/>
      <c r="E19" s="51"/>
      <c r="F19" s="51"/>
      <c r="G19" s="51"/>
      <c r="H19" s="51"/>
      <c r="I19" s="51"/>
    </row>
    <row r="20" spans="1:11" ht="18.75" customHeight="1">
      <c r="A20" s="58" t="s">
        <v>77</v>
      </c>
      <c r="B20" s="51"/>
      <c r="C20" s="51"/>
      <c r="D20" s="51"/>
      <c r="E20" s="51"/>
      <c r="F20" s="51"/>
      <c r="G20" s="51"/>
      <c r="H20" s="51"/>
      <c r="I20" s="51"/>
    </row>
    <row r="21" spans="1:11" ht="18.75" customHeight="1">
      <c r="A21" s="53">
        <v>5</v>
      </c>
      <c r="B21" s="53" t="s">
        <v>89</v>
      </c>
      <c r="C21" s="53">
        <v>48343021</v>
      </c>
      <c r="D21" s="53" t="s">
        <v>104</v>
      </c>
      <c r="E21" s="53" t="s">
        <v>105</v>
      </c>
      <c r="F21" s="53" t="s">
        <v>106</v>
      </c>
      <c r="G21" s="53" t="s">
        <v>107</v>
      </c>
      <c r="H21" s="53" t="s">
        <v>108</v>
      </c>
      <c r="I21" s="59">
        <v>1000000</v>
      </c>
    </row>
    <row r="22" spans="1:11" ht="18.75" customHeight="1">
      <c r="A22" s="53">
        <v>6</v>
      </c>
      <c r="B22" s="53" t="s">
        <v>89</v>
      </c>
      <c r="C22" s="53">
        <v>48343019</v>
      </c>
      <c r="D22" s="53" t="s">
        <v>109</v>
      </c>
      <c r="E22" s="53" t="s">
        <v>102</v>
      </c>
      <c r="F22" s="53" t="s">
        <v>92</v>
      </c>
      <c r="G22" s="53" t="s">
        <v>110</v>
      </c>
      <c r="H22" s="53" t="s">
        <v>98</v>
      </c>
      <c r="I22" s="59">
        <v>1929000</v>
      </c>
    </row>
    <row r="23" spans="1:11" ht="18.75" customHeight="1">
      <c r="A23" s="53">
        <v>7</v>
      </c>
      <c r="B23" s="53" t="s">
        <v>89</v>
      </c>
      <c r="C23" s="53">
        <v>48345126</v>
      </c>
      <c r="D23" s="53" t="s">
        <v>111</v>
      </c>
      <c r="E23" s="53" t="s">
        <v>105</v>
      </c>
      <c r="F23" s="53" t="s">
        <v>106</v>
      </c>
      <c r="G23" s="53" t="s">
        <v>112</v>
      </c>
      <c r="H23" s="53" t="s">
        <v>108</v>
      </c>
      <c r="I23" s="59">
        <v>2175000</v>
      </c>
    </row>
    <row r="24" spans="1:11" ht="18.75" customHeight="1">
      <c r="A24" s="53">
        <v>8</v>
      </c>
      <c r="B24" s="53" t="s">
        <v>89</v>
      </c>
      <c r="C24" s="53">
        <v>48343268</v>
      </c>
      <c r="D24" s="53" t="s">
        <v>113</v>
      </c>
      <c r="E24" s="53" t="s">
        <v>114</v>
      </c>
      <c r="F24" s="53" t="s">
        <v>92</v>
      </c>
      <c r="G24" s="53" t="s">
        <v>115</v>
      </c>
      <c r="H24" s="53" t="s">
        <v>98</v>
      </c>
      <c r="I24" s="59">
        <v>16600000</v>
      </c>
    </row>
    <row r="25" spans="1:11" ht="18.75" customHeight="1">
      <c r="A25" s="53">
        <v>9</v>
      </c>
      <c r="B25" s="53" t="s">
        <v>89</v>
      </c>
      <c r="C25" s="53">
        <v>48343267</v>
      </c>
      <c r="D25" s="53" t="s">
        <v>116</v>
      </c>
      <c r="E25" s="53" t="s">
        <v>117</v>
      </c>
      <c r="F25" s="53" t="s">
        <v>92</v>
      </c>
      <c r="G25" s="53" t="s">
        <v>118</v>
      </c>
      <c r="H25" s="53" t="s">
        <v>98</v>
      </c>
      <c r="I25" s="59">
        <v>9735000</v>
      </c>
    </row>
    <row r="26" spans="1:11" ht="18.75" customHeight="1">
      <c r="A26" s="53">
        <v>10</v>
      </c>
      <c r="B26" s="53" t="s">
        <v>89</v>
      </c>
      <c r="C26" s="53">
        <v>48345127</v>
      </c>
      <c r="D26" s="53" t="s">
        <v>119</v>
      </c>
      <c r="E26" s="53" t="s">
        <v>96</v>
      </c>
      <c r="F26" s="53" t="s">
        <v>92</v>
      </c>
      <c r="G26" s="53" t="s">
        <v>120</v>
      </c>
      <c r="H26" s="53" t="s">
        <v>108</v>
      </c>
      <c r="I26" s="59">
        <v>10648000</v>
      </c>
    </row>
    <row r="27" spans="1:11" ht="18.75" customHeight="1">
      <c r="A27" s="57" t="s">
        <v>76</v>
      </c>
      <c r="B27" s="51"/>
      <c r="C27" s="51"/>
      <c r="D27" s="51"/>
      <c r="E27" s="51"/>
      <c r="F27" s="51"/>
      <c r="G27" s="51"/>
      <c r="H27" s="51"/>
      <c r="I27" s="51"/>
    </row>
    <row r="28" spans="1:11" ht="18.75" customHeight="1">
      <c r="A28" s="58" t="s">
        <v>77</v>
      </c>
      <c r="B28" s="51"/>
      <c r="C28" s="51"/>
      <c r="D28" s="51"/>
      <c r="E28" s="51"/>
      <c r="F28" s="51"/>
      <c r="G28" s="51"/>
      <c r="H28" s="51"/>
      <c r="I28" s="51"/>
    </row>
    <row r="29" spans="1:11" ht="18.75" customHeight="1">
      <c r="A29" s="53">
        <v>11</v>
      </c>
      <c r="B29" s="53" t="s">
        <v>121</v>
      </c>
      <c r="C29" s="53">
        <v>48200650</v>
      </c>
      <c r="D29" s="53" t="s">
        <v>95</v>
      </c>
      <c r="E29" s="53" t="s">
        <v>105</v>
      </c>
      <c r="F29" s="53" t="s">
        <v>92</v>
      </c>
      <c r="G29" s="53" t="s">
        <v>122</v>
      </c>
      <c r="H29" s="53" t="s">
        <v>98</v>
      </c>
      <c r="I29" s="59">
        <v>3762000</v>
      </c>
      <c r="K29" s="42">
        <f>SUM(I29:I71)</f>
        <v>477274000</v>
      </c>
    </row>
    <row r="30" spans="1:11" ht="18.75" customHeight="1">
      <c r="A30" s="53">
        <v>12</v>
      </c>
      <c r="B30" s="53" t="s">
        <v>121</v>
      </c>
      <c r="C30" s="53">
        <v>48554584</v>
      </c>
      <c r="D30" s="53" t="s">
        <v>95</v>
      </c>
      <c r="E30" s="53" t="s">
        <v>105</v>
      </c>
      <c r="F30" s="53" t="s">
        <v>92</v>
      </c>
      <c r="G30" s="53" t="s">
        <v>123</v>
      </c>
      <c r="H30" s="53" t="s">
        <v>98</v>
      </c>
      <c r="I30" s="59">
        <v>7986000</v>
      </c>
    </row>
    <row r="31" spans="1:11" ht="18.75" customHeight="1">
      <c r="A31" s="53">
        <v>13</v>
      </c>
      <c r="B31" s="53" t="s">
        <v>121</v>
      </c>
      <c r="C31" s="53">
        <v>48476209</v>
      </c>
      <c r="D31" s="53" t="s">
        <v>101</v>
      </c>
      <c r="E31" s="53" t="s">
        <v>124</v>
      </c>
      <c r="F31" s="53" t="s">
        <v>92</v>
      </c>
      <c r="G31" s="53" t="s">
        <v>125</v>
      </c>
      <c r="H31" s="53" t="s">
        <v>98</v>
      </c>
      <c r="I31" s="59">
        <v>1032000</v>
      </c>
    </row>
    <row r="32" spans="1:11" ht="18.75" customHeight="1">
      <c r="A32" s="53">
        <v>14</v>
      </c>
      <c r="B32" s="53" t="s">
        <v>121</v>
      </c>
      <c r="C32" s="53">
        <v>48476159</v>
      </c>
      <c r="D32" s="53" t="s">
        <v>101</v>
      </c>
      <c r="E32" s="53" t="s">
        <v>124</v>
      </c>
      <c r="F32" s="53" t="s">
        <v>92</v>
      </c>
      <c r="G32" s="53" t="s">
        <v>125</v>
      </c>
      <c r="H32" s="53" t="s">
        <v>98</v>
      </c>
      <c r="I32" s="59">
        <v>1032000</v>
      </c>
    </row>
    <row r="33" spans="1:9" ht="18.75" customHeight="1">
      <c r="A33" s="53">
        <v>15</v>
      </c>
      <c r="B33" s="53" t="s">
        <v>121</v>
      </c>
      <c r="C33" s="53">
        <v>48476171</v>
      </c>
      <c r="D33" s="53" t="s">
        <v>126</v>
      </c>
      <c r="E33" s="53" t="s">
        <v>102</v>
      </c>
      <c r="F33" s="53" t="s">
        <v>92</v>
      </c>
      <c r="G33" s="53" t="s">
        <v>127</v>
      </c>
      <c r="H33" s="53" t="s">
        <v>108</v>
      </c>
      <c r="I33" s="59">
        <v>340000</v>
      </c>
    </row>
    <row r="34" spans="1:9" ht="18.75" customHeight="1">
      <c r="A34" s="53">
        <v>16</v>
      </c>
      <c r="B34" s="53" t="s">
        <v>121</v>
      </c>
      <c r="C34" s="53">
        <v>48200653</v>
      </c>
      <c r="D34" s="53" t="s">
        <v>128</v>
      </c>
      <c r="E34" s="53" t="s">
        <v>105</v>
      </c>
      <c r="F34" s="53" t="s">
        <v>92</v>
      </c>
      <c r="G34" s="53" t="s">
        <v>129</v>
      </c>
      <c r="H34" s="53" t="s">
        <v>108</v>
      </c>
      <c r="I34" s="59">
        <v>20000</v>
      </c>
    </row>
    <row r="35" spans="1:9" ht="18.75" customHeight="1">
      <c r="A35" s="53">
        <v>17</v>
      </c>
      <c r="B35" s="53" t="s">
        <v>121</v>
      </c>
      <c r="C35" s="53">
        <v>48476221</v>
      </c>
      <c r="D35" s="53" t="s">
        <v>126</v>
      </c>
      <c r="E35" s="53" t="s">
        <v>102</v>
      </c>
      <c r="F35" s="53" t="s">
        <v>92</v>
      </c>
      <c r="G35" s="53" t="s">
        <v>127</v>
      </c>
      <c r="H35" s="53" t="s">
        <v>108</v>
      </c>
      <c r="I35" s="59">
        <v>340000</v>
      </c>
    </row>
    <row r="36" spans="1:9" ht="18.75" customHeight="1">
      <c r="A36" s="53">
        <v>18</v>
      </c>
      <c r="B36" s="53" t="s">
        <v>121</v>
      </c>
      <c r="C36" s="53">
        <v>48200651</v>
      </c>
      <c r="D36" s="53" t="s">
        <v>109</v>
      </c>
      <c r="E36" s="53" t="s">
        <v>102</v>
      </c>
      <c r="F36" s="53" t="s">
        <v>92</v>
      </c>
      <c r="G36" s="53" t="s">
        <v>130</v>
      </c>
      <c r="H36" s="53" t="s">
        <v>98</v>
      </c>
      <c r="I36" s="59">
        <v>394000</v>
      </c>
    </row>
    <row r="37" spans="1:9" ht="18.75" customHeight="1">
      <c r="A37" s="57" t="s">
        <v>76</v>
      </c>
      <c r="B37" s="51"/>
      <c r="C37" s="51"/>
      <c r="D37" s="51"/>
      <c r="E37" s="51"/>
      <c r="F37" s="51"/>
      <c r="G37" s="51"/>
      <c r="H37" s="51"/>
      <c r="I37" s="51"/>
    </row>
    <row r="38" spans="1:9" ht="18.75" customHeight="1">
      <c r="A38" s="58" t="s">
        <v>77</v>
      </c>
      <c r="B38" s="51"/>
      <c r="C38" s="51"/>
      <c r="D38" s="51"/>
      <c r="E38" s="51"/>
      <c r="F38" s="51"/>
      <c r="G38" s="51"/>
      <c r="H38" s="51"/>
      <c r="I38" s="51"/>
    </row>
    <row r="39" spans="1:9" ht="18.75" customHeight="1">
      <c r="A39" s="53">
        <v>19</v>
      </c>
      <c r="B39" s="53" t="s">
        <v>121</v>
      </c>
      <c r="C39" s="53">
        <v>48476194</v>
      </c>
      <c r="D39" s="53" t="s">
        <v>109</v>
      </c>
      <c r="E39" s="53" t="s">
        <v>131</v>
      </c>
      <c r="F39" s="53" t="s">
        <v>92</v>
      </c>
      <c r="G39" s="53" t="s">
        <v>132</v>
      </c>
      <c r="H39" s="53" t="s">
        <v>98</v>
      </c>
      <c r="I39" s="59">
        <v>2440000</v>
      </c>
    </row>
    <row r="40" spans="1:9" ht="18.75" customHeight="1">
      <c r="A40" s="53">
        <v>20</v>
      </c>
      <c r="B40" s="53" t="s">
        <v>121</v>
      </c>
      <c r="C40" s="53">
        <v>48476245</v>
      </c>
      <c r="D40" s="53" t="s">
        <v>109</v>
      </c>
      <c r="E40" s="53" t="s">
        <v>131</v>
      </c>
      <c r="F40" s="53" t="s">
        <v>92</v>
      </c>
      <c r="G40" s="53" t="s">
        <v>132</v>
      </c>
      <c r="H40" s="53" t="s">
        <v>98</v>
      </c>
      <c r="I40" s="59">
        <v>2440000</v>
      </c>
    </row>
    <row r="41" spans="1:9" ht="18.75" customHeight="1">
      <c r="A41" s="53">
        <v>21</v>
      </c>
      <c r="B41" s="53" t="s">
        <v>121</v>
      </c>
      <c r="C41" s="53">
        <v>48476180</v>
      </c>
      <c r="D41" s="53" t="s">
        <v>133</v>
      </c>
      <c r="E41" s="53" t="s">
        <v>134</v>
      </c>
      <c r="F41" s="53" t="s">
        <v>92</v>
      </c>
      <c r="G41" s="53" t="s">
        <v>135</v>
      </c>
      <c r="H41" s="53" t="s">
        <v>98</v>
      </c>
      <c r="I41" s="59">
        <v>103795000</v>
      </c>
    </row>
    <row r="42" spans="1:9" ht="18.75" customHeight="1">
      <c r="A42" s="53">
        <v>22</v>
      </c>
      <c r="B42" s="53" t="s">
        <v>121</v>
      </c>
      <c r="C42" s="53">
        <v>48476231</v>
      </c>
      <c r="D42" s="53" t="s">
        <v>133</v>
      </c>
      <c r="E42" s="53" t="s">
        <v>134</v>
      </c>
      <c r="F42" s="53" t="s">
        <v>92</v>
      </c>
      <c r="G42" s="53" t="s">
        <v>135</v>
      </c>
      <c r="H42" s="53" t="s">
        <v>98</v>
      </c>
      <c r="I42" s="59">
        <v>103795000</v>
      </c>
    </row>
    <row r="43" spans="1:9" ht="18.75" customHeight="1">
      <c r="A43" s="53">
        <v>23</v>
      </c>
      <c r="B43" s="53" t="s">
        <v>121</v>
      </c>
      <c r="C43" s="53">
        <v>48200648</v>
      </c>
      <c r="D43" s="53" t="s">
        <v>133</v>
      </c>
      <c r="E43" s="53" t="s">
        <v>105</v>
      </c>
      <c r="F43" s="53" t="s">
        <v>92</v>
      </c>
      <c r="G43" s="53" t="s">
        <v>136</v>
      </c>
      <c r="H43" s="53" t="s">
        <v>98</v>
      </c>
      <c r="I43" s="59">
        <v>12000000</v>
      </c>
    </row>
    <row r="44" spans="1:9" ht="18.75" customHeight="1">
      <c r="A44" s="57" t="s">
        <v>76</v>
      </c>
      <c r="B44" s="51"/>
      <c r="C44" s="51"/>
      <c r="D44" s="51"/>
      <c r="E44" s="51"/>
      <c r="F44" s="51"/>
      <c r="G44" s="51"/>
      <c r="H44" s="51"/>
      <c r="I44" s="51"/>
    </row>
    <row r="45" spans="1:9" ht="18.75" customHeight="1">
      <c r="A45" s="58" t="s">
        <v>77</v>
      </c>
      <c r="B45" s="51"/>
      <c r="C45" s="51"/>
      <c r="D45" s="51"/>
      <c r="E45" s="51"/>
      <c r="F45" s="51"/>
      <c r="G45" s="51"/>
      <c r="H45" s="51"/>
      <c r="I45" s="51"/>
    </row>
    <row r="46" spans="1:9" ht="18.75" customHeight="1">
      <c r="A46" s="53">
        <v>24</v>
      </c>
      <c r="B46" s="53" t="s">
        <v>121</v>
      </c>
      <c r="C46" s="53">
        <v>48476239</v>
      </c>
      <c r="D46" s="53" t="s">
        <v>137</v>
      </c>
      <c r="E46" s="53" t="s">
        <v>138</v>
      </c>
      <c r="F46" s="53" t="s">
        <v>92</v>
      </c>
      <c r="G46" s="53" t="s">
        <v>139</v>
      </c>
      <c r="H46" s="53" t="s">
        <v>108</v>
      </c>
      <c r="I46" s="59">
        <v>4971000</v>
      </c>
    </row>
    <row r="47" spans="1:9" ht="18.75" customHeight="1">
      <c r="A47" s="53">
        <v>25</v>
      </c>
      <c r="B47" s="53" t="s">
        <v>121</v>
      </c>
      <c r="C47" s="53">
        <v>48200652</v>
      </c>
      <c r="D47" s="53" t="s">
        <v>137</v>
      </c>
      <c r="E47" s="53" t="s">
        <v>124</v>
      </c>
      <c r="F47" s="53" t="s">
        <v>92</v>
      </c>
      <c r="G47" s="53" t="s">
        <v>140</v>
      </c>
      <c r="H47" s="53" t="s">
        <v>108</v>
      </c>
      <c r="I47" s="59">
        <v>534000</v>
      </c>
    </row>
    <row r="48" spans="1:9" ht="18.75" customHeight="1">
      <c r="A48" s="53">
        <v>26</v>
      </c>
      <c r="B48" s="53" t="s">
        <v>121</v>
      </c>
      <c r="C48" s="53">
        <v>48476188</v>
      </c>
      <c r="D48" s="53" t="s">
        <v>137</v>
      </c>
      <c r="E48" s="53" t="s">
        <v>138</v>
      </c>
      <c r="F48" s="53" t="s">
        <v>92</v>
      </c>
      <c r="G48" s="53" t="s">
        <v>141</v>
      </c>
      <c r="H48" s="53" t="s">
        <v>108</v>
      </c>
      <c r="I48" s="59">
        <v>4971000</v>
      </c>
    </row>
    <row r="49" spans="1:9" ht="18.75" customHeight="1">
      <c r="A49" s="53">
        <v>27</v>
      </c>
      <c r="B49" s="53" t="s">
        <v>121</v>
      </c>
      <c r="C49" s="53">
        <v>48476207</v>
      </c>
      <c r="D49" s="53" t="s">
        <v>142</v>
      </c>
      <c r="E49" s="53" t="s">
        <v>124</v>
      </c>
      <c r="F49" s="53" t="s">
        <v>92</v>
      </c>
      <c r="G49" s="53" t="s">
        <v>143</v>
      </c>
      <c r="H49" s="53" t="s">
        <v>98</v>
      </c>
      <c r="I49" s="59">
        <v>3136000</v>
      </c>
    </row>
    <row r="50" spans="1:9" ht="18.75" customHeight="1">
      <c r="A50" s="53">
        <v>28</v>
      </c>
      <c r="B50" s="53" t="s">
        <v>121</v>
      </c>
      <c r="C50" s="53">
        <v>48476157</v>
      </c>
      <c r="D50" s="53" t="s">
        <v>142</v>
      </c>
      <c r="E50" s="53" t="s">
        <v>124</v>
      </c>
      <c r="F50" s="53" t="s">
        <v>92</v>
      </c>
      <c r="G50" s="53" t="s">
        <v>143</v>
      </c>
      <c r="H50" s="53" t="s">
        <v>98</v>
      </c>
      <c r="I50" s="59">
        <v>3136000</v>
      </c>
    </row>
    <row r="51" spans="1:9" ht="18.75" customHeight="1">
      <c r="A51" s="53">
        <v>29</v>
      </c>
      <c r="B51" s="53" t="s">
        <v>121</v>
      </c>
      <c r="C51" s="53">
        <v>48476233</v>
      </c>
      <c r="D51" s="53" t="s">
        <v>144</v>
      </c>
      <c r="E51" s="53" t="s">
        <v>138</v>
      </c>
      <c r="F51" s="53" t="s">
        <v>92</v>
      </c>
      <c r="G51" s="53" t="s">
        <v>145</v>
      </c>
      <c r="H51" s="53" t="s">
        <v>98</v>
      </c>
      <c r="I51" s="59">
        <v>37255000</v>
      </c>
    </row>
    <row r="52" spans="1:9" ht="18.75" customHeight="1">
      <c r="A52" s="53">
        <v>30</v>
      </c>
      <c r="B52" s="53" t="s">
        <v>121</v>
      </c>
      <c r="C52" s="53">
        <v>48476182</v>
      </c>
      <c r="D52" s="53" t="s">
        <v>144</v>
      </c>
      <c r="E52" s="53" t="s">
        <v>138</v>
      </c>
      <c r="F52" s="53" t="s">
        <v>92</v>
      </c>
      <c r="G52" s="53" t="s">
        <v>145</v>
      </c>
      <c r="H52" s="53" t="s">
        <v>98</v>
      </c>
      <c r="I52" s="59">
        <v>37255000</v>
      </c>
    </row>
    <row r="53" spans="1:9" ht="18.75" customHeight="1">
      <c r="A53" s="53">
        <v>31</v>
      </c>
      <c r="B53" s="53" t="s">
        <v>121</v>
      </c>
      <c r="C53" s="53">
        <v>48200647</v>
      </c>
      <c r="D53" s="53" t="s">
        <v>144</v>
      </c>
      <c r="E53" s="53" t="s">
        <v>124</v>
      </c>
      <c r="F53" s="53" t="s">
        <v>92</v>
      </c>
      <c r="G53" s="53" t="s">
        <v>146</v>
      </c>
      <c r="H53" s="53" t="s">
        <v>98</v>
      </c>
      <c r="I53" s="59">
        <v>10880000</v>
      </c>
    </row>
    <row r="54" spans="1:9" ht="18.75" customHeight="1">
      <c r="A54" s="57" t="s">
        <v>76</v>
      </c>
      <c r="B54" s="51"/>
      <c r="C54" s="51"/>
      <c r="D54" s="51"/>
      <c r="E54" s="51"/>
      <c r="F54" s="51"/>
      <c r="G54" s="51"/>
      <c r="H54" s="51"/>
      <c r="I54" s="51"/>
    </row>
    <row r="55" spans="1:9" ht="18.75" customHeight="1">
      <c r="A55" s="58" t="s">
        <v>77</v>
      </c>
      <c r="B55" s="51"/>
      <c r="C55" s="51"/>
      <c r="D55" s="51"/>
      <c r="E55" s="51"/>
      <c r="F55" s="51"/>
      <c r="G55" s="51"/>
      <c r="H55" s="51"/>
      <c r="I55" s="51"/>
    </row>
    <row r="56" spans="1:9" ht="18.75" customHeight="1">
      <c r="A56" s="53">
        <v>32</v>
      </c>
      <c r="B56" s="53" t="s">
        <v>121</v>
      </c>
      <c r="C56" s="53">
        <v>48476195</v>
      </c>
      <c r="D56" s="53" t="s">
        <v>147</v>
      </c>
      <c r="E56" s="53" t="s">
        <v>124</v>
      </c>
      <c r="F56" s="53" t="s">
        <v>92</v>
      </c>
      <c r="G56" s="53" t="s">
        <v>148</v>
      </c>
      <c r="H56" s="53" t="s">
        <v>98</v>
      </c>
      <c r="I56" s="59">
        <v>6970000</v>
      </c>
    </row>
    <row r="57" spans="1:9" ht="18.75" customHeight="1">
      <c r="A57" s="53">
        <v>33</v>
      </c>
      <c r="B57" s="53" t="s">
        <v>121</v>
      </c>
      <c r="C57" s="53">
        <v>48476246</v>
      </c>
      <c r="D57" s="53" t="s">
        <v>147</v>
      </c>
      <c r="E57" s="53" t="s">
        <v>124</v>
      </c>
      <c r="F57" s="53" t="s">
        <v>92</v>
      </c>
      <c r="G57" s="53" t="s">
        <v>148</v>
      </c>
      <c r="H57" s="53" t="s">
        <v>98</v>
      </c>
      <c r="I57" s="59">
        <v>6970000</v>
      </c>
    </row>
    <row r="58" spans="1:9" ht="18.75" customHeight="1">
      <c r="A58" s="53">
        <v>34</v>
      </c>
      <c r="B58" s="53" t="s">
        <v>121</v>
      </c>
      <c r="C58" s="53">
        <v>48476232</v>
      </c>
      <c r="D58" s="53" t="s">
        <v>149</v>
      </c>
      <c r="E58" s="53" t="s">
        <v>124</v>
      </c>
      <c r="F58" s="53" t="s">
        <v>92</v>
      </c>
      <c r="G58" s="53" t="s">
        <v>150</v>
      </c>
      <c r="H58" s="53" t="s">
        <v>98</v>
      </c>
      <c r="I58" s="59">
        <v>1600000</v>
      </c>
    </row>
    <row r="59" spans="1:9" ht="18.75" customHeight="1">
      <c r="A59" s="53">
        <v>35</v>
      </c>
      <c r="B59" s="53" t="s">
        <v>121</v>
      </c>
      <c r="C59" s="53">
        <v>48476181</v>
      </c>
      <c r="D59" s="53" t="s">
        <v>149</v>
      </c>
      <c r="E59" s="53" t="s">
        <v>124</v>
      </c>
      <c r="F59" s="53" t="s">
        <v>92</v>
      </c>
      <c r="G59" s="53" t="s">
        <v>150</v>
      </c>
      <c r="H59" s="53" t="s">
        <v>98</v>
      </c>
      <c r="I59" s="59">
        <v>1600000</v>
      </c>
    </row>
    <row r="60" spans="1:9" ht="18.75" customHeight="1">
      <c r="A60" s="53">
        <v>36</v>
      </c>
      <c r="B60" s="53" t="s">
        <v>121</v>
      </c>
      <c r="C60" s="53">
        <v>48476160</v>
      </c>
      <c r="D60" s="53" t="s">
        <v>151</v>
      </c>
      <c r="E60" s="53" t="s">
        <v>124</v>
      </c>
      <c r="F60" s="53" t="s">
        <v>92</v>
      </c>
      <c r="G60" s="53" t="s">
        <v>152</v>
      </c>
      <c r="H60" s="53" t="s">
        <v>98</v>
      </c>
      <c r="I60" s="59">
        <v>14000000</v>
      </c>
    </row>
    <row r="61" spans="1:9" ht="18.75" customHeight="1">
      <c r="A61" s="53">
        <v>37</v>
      </c>
      <c r="B61" s="53" t="s">
        <v>121</v>
      </c>
      <c r="C61" s="53">
        <v>48476210</v>
      </c>
      <c r="D61" s="53" t="s">
        <v>151</v>
      </c>
      <c r="E61" s="53" t="s">
        <v>124</v>
      </c>
      <c r="F61" s="53" t="s">
        <v>92</v>
      </c>
      <c r="G61" s="53" t="s">
        <v>152</v>
      </c>
      <c r="H61" s="53" t="s">
        <v>98</v>
      </c>
      <c r="I61" s="59">
        <v>14000000</v>
      </c>
    </row>
    <row r="62" spans="1:9" ht="18.75" customHeight="1">
      <c r="A62" s="53">
        <v>38</v>
      </c>
      <c r="B62" s="53" t="s">
        <v>121</v>
      </c>
      <c r="C62" s="53">
        <v>48476179</v>
      </c>
      <c r="D62" s="53" t="s">
        <v>153</v>
      </c>
      <c r="E62" s="53" t="s">
        <v>124</v>
      </c>
      <c r="F62" s="53" t="s">
        <v>92</v>
      </c>
      <c r="G62" s="53" t="s">
        <v>154</v>
      </c>
      <c r="H62" s="53" t="s">
        <v>98</v>
      </c>
      <c r="I62" s="59">
        <v>8100000</v>
      </c>
    </row>
    <row r="63" spans="1:9" ht="18.75" customHeight="1">
      <c r="A63" s="53">
        <v>39</v>
      </c>
      <c r="B63" s="53" t="s">
        <v>121</v>
      </c>
      <c r="C63" s="53">
        <v>48476230</v>
      </c>
      <c r="D63" s="53" t="s">
        <v>153</v>
      </c>
      <c r="E63" s="53" t="s">
        <v>124</v>
      </c>
      <c r="F63" s="53" t="s">
        <v>92</v>
      </c>
      <c r="G63" s="53" t="s">
        <v>154</v>
      </c>
      <c r="H63" s="53" t="s">
        <v>98</v>
      </c>
      <c r="I63" s="59">
        <v>8100000</v>
      </c>
    </row>
    <row r="64" spans="1:9" ht="18.75" customHeight="1">
      <c r="A64" s="53">
        <v>40</v>
      </c>
      <c r="B64" s="53" t="s">
        <v>121</v>
      </c>
      <c r="C64" s="53">
        <v>48476172</v>
      </c>
      <c r="D64" s="53" t="s">
        <v>155</v>
      </c>
      <c r="E64" s="53" t="s">
        <v>105</v>
      </c>
      <c r="F64" s="53" t="s">
        <v>92</v>
      </c>
      <c r="G64" s="53" t="s">
        <v>156</v>
      </c>
      <c r="H64" s="53" t="s">
        <v>98</v>
      </c>
      <c r="I64" s="59">
        <v>34375000</v>
      </c>
    </row>
    <row r="65" spans="1:11" ht="18.75" customHeight="1">
      <c r="A65" s="53">
        <v>41</v>
      </c>
      <c r="B65" s="53" t="s">
        <v>121</v>
      </c>
      <c r="C65" s="53">
        <v>48476223</v>
      </c>
      <c r="D65" s="53" t="s">
        <v>155</v>
      </c>
      <c r="E65" s="53" t="s">
        <v>105</v>
      </c>
      <c r="F65" s="53" t="s">
        <v>92</v>
      </c>
      <c r="G65" s="53" t="s">
        <v>156</v>
      </c>
      <c r="H65" s="53" t="s">
        <v>98</v>
      </c>
      <c r="I65" s="59">
        <v>34375000</v>
      </c>
    </row>
    <row r="66" spans="1:11" ht="18.75" customHeight="1">
      <c r="A66" s="53">
        <v>42</v>
      </c>
      <c r="B66" s="53" t="s">
        <v>121</v>
      </c>
      <c r="C66" s="53">
        <v>48745252</v>
      </c>
      <c r="D66" s="53" t="s">
        <v>157</v>
      </c>
      <c r="E66" s="53" t="s">
        <v>124</v>
      </c>
      <c r="F66" s="53" t="s">
        <v>92</v>
      </c>
      <c r="G66" s="53" t="s">
        <v>140</v>
      </c>
      <c r="H66" s="53" t="s">
        <v>108</v>
      </c>
      <c r="I66" s="59">
        <v>1620000</v>
      </c>
    </row>
    <row r="67" spans="1:11" ht="18.75" customHeight="1">
      <c r="A67" s="57" t="s">
        <v>76</v>
      </c>
      <c r="B67" s="51"/>
      <c r="C67" s="51"/>
      <c r="D67" s="51"/>
      <c r="E67" s="51"/>
      <c r="F67" s="51"/>
      <c r="G67" s="51"/>
      <c r="H67" s="51"/>
      <c r="I67" s="51"/>
    </row>
    <row r="68" spans="1:11" ht="18.75" customHeight="1">
      <c r="A68" s="58" t="s">
        <v>77</v>
      </c>
      <c r="B68" s="51"/>
      <c r="C68" s="51"/>
      <c r="D68" s="51"/>
      <c r="E68" s="51"/>
      <c r="F68" s="51"/>
      <c r="G68" s="51"/>
      <c r="H68" s="51"/>
      <c r="I68" s="51"/>
    </row>
    <row r="69" spans="1:11" ht="18.75" customHeight="1">
      <c r="A69" s="53">
        <v>43</v>
      </c>
      <c r="B69" s="53" t="s">
        <v>121</v>
      </c>
      <c r="C69" s="53">
        <v>48476183</v>
      </c>
      <c r="D69" s="53" t="s">
        <v>157</v>
      </c>
      <c r="E69" s="53" t="s">
        <v>124</v>
      </c>
      <c r="F69" s="53" t="s">
        <v>92</v>
      </c>
      <c r="G69" s="53" t="s">
        <v>158</v>
      </c>
      <c r="H69" s="53" t="s">
        <v>108</v>
      </c>
      <c r="I69" s="59">
        <v>1620000</v>
      </c>
    </row>
    <row r="70" spans="1:11" ht="18.75" customHeight="1">
      <c r="A70" s="53">
        <v>44</v>
      </c>
      <c r="B70" s="53" t="s">
        <v>121</v>
      </c>
      <c r="C70" s="53">
        <v>48476163</v>
      </c>
      <c r="D70" s="53" t="s">
        <v>159</v>
      </c>
      <c r="E70" s="53" t="s">
        <v>124</v>
      </c>
      <c r="F70" s="53" t="s">
        <v>92</v>
      </c>
      <c r="G70" s="53" t="s">
        <v>160</v>
      </c>
      <c r="H70" s="53" t="s">
        <v>108</v>
      </c>
      <c r="I70" s="59">
        <v>1215000</v>
      </c>
    </row>
    <row r="71" spans="1:11" ht="18.75" customHeight="1">
      <c r="A71" s="53">
        <v>45</v>
      </c>
      <c r="B71" s="53" t="s">
        <v>121</v>
      </c>
      <c r="C71" s="53">
        <v>48745020</v>
      </c>
      <c r="D71" s="53" t="s">
        <v>159</v>
      </c>
      <c r="E71" s="53" t="s">
        <v>124</v>
      </c>
      <c r="F71" s="53" t="s">
        <v>92</v>
      </c>
      <c r="G71" s="53" t="s">
        <v>140</v>
      </c>
      <c r="H71" s="53" t="s">
        <v>108</v>
      </c>
      <c r="I71" s="59">
        <v>1215000</v>
      </c>
    </row>
    <row r="72" spans="1:11" ht="18.75" customHeight="1">
      <c r="A72" s="57" t="s">
        <v>76</v>
      </c>
      <c r="B72" s="51"/>
      <c r="C72" s="51"/>
      <c r="D72" s="51"/>
      <c r="E72" s="51"/>
      <c r="F72" s="51"/>
      <c r="G72" s="51"/>
      <c r="H72" s="51"/>
      <c r="I72" s="51"/>
    </row>
    <row r="73" spans="1:11" ht="18.75" customHeight="1">
      <c r="A73" s="58" t="s">
        <v>77</v>
      </c>
      <c r="B73" s="51"/>
      <c r="C73" s="51"/>
      <c r="D73" s="51"/>
      <c r="E73" s="51"/>
      <c r="F73" s="51"/>
      <c r="G73" s="51"/>
      <c r="H73" s="51"/>
      <c r="I73" s="51"/>
    </row>
    <row r="74" spans="1:11" ht="18.75" customHeight="1">
      <c r="A74" s="53">
        <v>46</v>
      </c>
      <c r="B74" s="53" t="s">
        <v>161</v>
      </c>
      <c r="C74" s="53">
        <v>47275396</v>
      </c>
      <c r="D74" s="53" t="s">
        <v>95</v>
      </c>
      <c r="E74" s="53" t="s">
        <v>96</v>
      </c>
      <c r="F74" s="53" t="s">
        <v>92</v>
      </c>
      <c r="G74" s="53" t="s">
        <v>162</v>
      </c>
      <c r="H74" s="53" t="s">
        <v>98</v>
      </c>
      <c r="I74" s="59">
        <v>370000</v>
      </c>
      <c r="K74" s="42">
        <f>SUM(I74:I102)</f>
        <v>284487500</v>
      </c>
    </row>
    <row r="75" spans="1:11" ht="18.75" customHeight="1">
      <c r="A75" s="53">
        <v>47</v>
      </c>
      <c r="B75" s="53" t="s">
        <v>161</v>
      </c>
      <c r="C75" s="53">
        <v>48397708</v>
      </c>
      <c r="D75" s="53" t="s">
        <v>95</v>
      </c>
      <c r="E75" s="53" t="s">
        <v>163</v>
      </c>
      <c r="F75" s="53" t="s">
        <v>92</v>
      </c>
      <c r="G75" s="53" t="s">
        <v>164</v>
      </c>
      <c r="H75" s="53" t="s">
        <v>98</v>
      </c>
      <c r="I75" s="59">
        <v>3136500</v>
      </c>
    </row>
    <row r="76" spans="1:11" ht="18.75" customHeight="1">
      <c r="A76" s="53">
        <v>48</v>
      </c>
      <c r="B76" s="53" t="s">
        <v>161</v>
      </c>
      <c r="C76" s="53">
        <v>48390148</v>
      </c>
      <c r="D76" s="53" t="s">
        <v>95</v>
      </c>
      <c r="E76" s="53" t="s">
        <v>165</v>
      </c>
      <c r="F76" s="53" t="s">
        <v>92</v>
      </c>
      <c r="G76" s="53" t="s">
        <v>166</v>
      </c>
      <c r="H76" s="53" t="s">
        <v>98</v>
      </c>
      <c r="I76" s="59">
        <v>670000</v>
      </c>
    </row>
    <row r="77" spans="1:11" ht="18.75" customHeight="1">
      <c r="A77" s="53">
        <v>49</v>
      </c>
      <c r="B77" s="53" t="s">
        <v>161</v>
      </c>
      <c r="C77" s="53">
        <v>47280664</v>
      </c>
      <c r="D77" s="53" t="s">
        <v>95</v>
      </c>
      <c r="E77" s="53" t="s">
        <v>102</v>
      </c>
      <c r="F77" s="53" t="s">
        <v>92</v>
      </c>
      <c r="G77" s="53" t="s">
        <v>167</v>
      </c>
      <c r="H77" s="53" t="s">
        <v>98</v>
      </c>
      <c r="I77" s="59">
        <v>120000</v>
      </c>
    </row>
    <row r="78" spans="1:11" ht="18.75" customHeight="1">
      <c r="A78" s="53">
        <v>50</v>
      </c>
      <c r="B78" s="53" t="s">
        <v>161</v>
      </c>
      <c r="C78" s="53">
        <v>48383575</v>
      </c>
      <c r="D78" s="53" t="s">
        <v>168</v>
      </c>
      <c r="E78" s="53" t="s">
        <v>105</v>
      </c>
      <c r="F78" s="53" t="s">
        <v>92</v>
      </c>
      <c r="G78" s="53" t="s">
        <v>169</v>
      </c>
      <c r="H78" s="53" t="s">
        <v>98</v>
      </c>
      <c r="I78" s="59">
        <v>1732400</v>
      </c>
    </row>
    <row r="79" spans="1:11" ht="18.75" customHeight="1">
      <c r="A79" s="53">
        <v>51</v>
      </c>
      <c r="B79" s="53" t="s">
        <v>161</v>
      </c>
      <c r="C79" s="53">
        <v>48397711</v>
      </c>
      <c r="D79" s="53" t="s">
        <v>101</v>
      </c>
      <c r="E79" s="53" t="s">
        <v>105</v>
      </c>
      <c r="F79" s="53" t="s">
        <v>92</v>
      </c>
      <c r="G79" s="53" t="s">
        <v>170</v>
      </c>
      <c r="H79" s="53" t="s">
        <v>98</v>
      </c>
      <c r="I79" s="59">
        <v>396000</v>
      </c>
    </row>
    <row r="80" spans="1:11" ht="18.75" customHeight="1">
      <c r="A80" s="53">
        <v>52</v>
      </c>
      <c r="B80" s="53" t="s">
        <v>161</v>
      </c>
      <c r="C80" s="53">
        <v>48390151</v>
      </c>
      <c r="D80" s="53" t="s">
        <v>104</v>
      </c>
      <c r="E80" s="53" t="s">
        <v>105</v>
      </c>
      <c r="F80" s="53" t="s">
        <v>106</v>
      </c>
      <c r="G80" s="53" t="s">
        <v>107</v>
      </c>
      <c r="H80" s="53" t="s">
        <v>108</v>
      </c>
      <c r="I80" s="59">
        <v>300000</v>
      </c>
    </row>
    <row r="81" spans="1:9" ht="18.75" customHeight="1">
      <c r="A81" s="57" t="s">
        <v>76</v>
      </c>
      <c r="B81" s="51"/>
      <c r="C81" s="51"/>
      <c r="D81" s="51"/>
      <c r="E81" s="51"/>
      <c r="F81" s="51"/>
      <c r="G81" s="51"/>
      <c r="H81" s="51"/>
      <c r="I81" s="51"/>
    </row>
    <row r="82" spans="1:9" ht="18.75" customHeight="1">
      <c r="A82" s="58" t="s">
        <v>77</v>
      </c>
      <c r="B82" s="51"/>
      <c r="C82" s="51"/>
      <c r="D82" s="51"/>
      <c r="E82" s="51"/>
      <c r="F82" s="51"/>
      <c r="G82" s="51"/>
      <c r="H82" s="51"/>
      <c r="I82" s="51"/>
    </row>
    <row r="83" spans="1:9" ht="18.75" customHeight="1">
      <c r="A83" s="53">
        <v>53</v>
      </c>
      <c r="B83" s="53" t="s">
        <v>161</v>
      </c>
      <c r="C83" s="53">
        <v>47280666</v>
      </c>
      <c r="D83" s="53" t="s">
        <v>109</v>
      </c>
      <c r="E83" s="53" t="s">
        <v>105</v>
      </c>
      <c r="F83" s="53" t="s">
        <v>92</v>
      </c>
      <c r="G83" s="53" t="s">
        <v>171</v>
      </c>
      <c r="H83" s="53" t="s">
        <v>98</v>
      </c>
      <c r="I83" s="59">
        <v>160000</v>
      </c>
    </row>
    <row r="84" spans="1:9" ht="18.75" customHeight="1">
      <c r="A84" s="53">
        <v>54</v>
      </c>
      <c r="B84" s="53" t="s">
        <v>161</v>
      </c>
      <c r="C84" s="53">
        <v>47275397</v>
      </c>
      <c r="D84" s="53" t="s">
        <v>109</v>
      </c>
      <c r="E84" s="53" t="s">
        <v>105</v>
      </c>
      <c r="F84" s="53" t="s">
        <v>92</v>
      </c>
      <c r="G84" s="53" t="s">
        <v>171</v>
      </c>
      <c r="H84" s="53" t="s">
        <v>98</v>
      </c>
      <c r="I84" s="59">
        <v>80000</v>
      </c>
    </row>
    <row r="85" spans="1:9" ht="18.75" customHeight="1">
      <c r="A85" s="53">
        <v>55</v>
      </c>
      <c r="B85" s="53" t="s">
        <v>161</v>
      </c>
      <c r="C85" s="53">
        <v>48383579</v>
      </c>
      <c r="D85" s="53" t="s">
        <v>109</v>
      </c>
      <c r="E85" s="53" t="s">
        <v>105</v>
      </c>
      <c r="F85" s="53" t="s">
        <v>92</v>
      </c>
      <c r="G85" s="53" t="s">
        <v>171</v>
      </c>
      <c r="H85" s="53" t="s">
        <v>98</v>
      </c>
      <c r="I85" s="59">
        <v>800000</v>
      </c>
    </row>
    <row r="86" spans="1:9" ht="18.75" customHeight="1">
      <c r="A86" s="53">
        <v>56</v>
      </c>
      <c r="B86" s="53" t="s">
        <v>161</v>
      </c>
      <c r="C86" s="53">
        <v>48397710</v>
      </c>
      <c r="D86" s="53" t="s">
        <v>109</v>
      </c>
      <c r="E86" s="53" t="s">
        <v>105</v>
      </c>
      <c r="F86" s="53" t="s">
        <v>92</v>
      </c>
      <c r="G86" s="53" t="s">
        <v>172</v>
      </c>
      <c r="H86" s="53" t="s">
        <v>98</v>
      </c>
      <c r="I86" s="59">
        <v>560000</v>
      </c>
    </row>
    <row r="87" spans="1:9" ht="18.75" customHeight="1">
      <c r="A87" s="53">
        <v>57</v>
      </c>
      <c r="B87" s="53" t="s">
        <v>161</v>
      </c>
      <c r="C87" s="53">
        <v>48390149</v>
      </c>
      <c r="D87" s="53" t="s">
        <v>109</v>
      </c>
      <c r="E87" s="53" t="s">
        <v>105</v>
      </c>
      <c r="F87" s="53" t="s">
        <v>92</v>
      </c>
      <c r="G87" s="53" t="s">
        <v>172</v>
      </c>
      <c r="H87" s="53" t="s">
        <v>98</v>
      </c>
      <c r="I87" s="59">
        <v>70000</v>
      </c>
    </row>
    <row r="88" spans="1:9" ht="18.75" customHeight="1">
      <c r="A88" s="53">
        <v>58</v>
      </c>
      <c r="B88" s="53" t="s">
        <v>161</v>
      </c>
      <c r="C88" s="53">
        <v>47280663</v>
      </c>
      <c r="D88" s="53" t="s">
        <v>111</v>
      </c>
      <c r="E88" s="53" t="s">
        <v>105</v>
      </c>
      <c r="F88" s="53" t="s">
        <v>106</v>
      </c>
      <c r="G88" s="53" t="s">
        <v>173</v>
      </c>
      <c r="H88" s="53" t="s">
        <v>108</v>
      </c>
      <c r="I88" s="59">
        <v>7920000</v>
      </c>
    </row>
    <row r="89" spans="1:9" ht="18.75" customHeight="1">
      <c r="A89" s="53">
        <v>59</v>
      </c>
      <c r="B89" s="53" t="s">
        <v>161</v>
      </c>
      <c r="C89" s="53">
        <v>48383578</v>
      </c>
      <c r="D89" s="53" t="s">
        <v>111</v>
      </c>
      <c r="E89" s="53" t="s">
        <v>105</v>
      </c>
      <c r="F89" s="53" t="s">
        <v>92</v>
      </c>
      <c r="G89" s="53" t="s">
        <v>174</v>
      </c>
      <c r="H89" s="53" t="s">
        <v>108</v>
      </c>
      <c r="I89" s="59">
        <v>36000000</v>
      </c>
    </row>
    <row r="90" spans="1:9" ht="18.75" customHeight="1">
      <c r="A90" s="53">
        <v>60</v>
      </c>
      <c r="B90" s="53" t="s">
        <v>161</v>
      </c>
      <c r="C90" s="53">
        <v>48390146</v>
      </c>
      <c r="D90" s="53" t="s">
        <v>175</v>
      </c>
      <c r="E90" s="53" t="s">
        <v>134</v>
      </c>
      <c r="F90" s="53" t="s">
        <v>92</v>
      </c>
      <c r="G90" s="53" t="s">
        <v>176</v>
      </c>
      <c r="H90" s="53" t="s">
        <v>98</v>
      </c>
      <c r="I90" s="59">
        <v>161660000</v>
      </c>
    </row>
    <row r="91" spans="1:9" ht="18.75" customHeight="1">
      <c r="A91" s="57" t="s">
        <v>76</v>
      </c>
      <c r="B91" s="51"/>
      <c r="C91" s="51"/>
      <c r="D91" s="51"/>
      <c r="E91" s="51"/>
      <c r="F91" s="51"/>
      <c r="G91" s="51"/>
      <c r="H91" s="51"/>
      <c r="I91" s="51"/>
    </row>
    <row r="92" spans="1:9" ht="18.75" customHeight="1">
      <c r="A92" s="58" t="s">
        <v>77</v>
      </c>
      <c r="B92" s="51"/>
      <c r="C92" s="51"/>
      <c r="D92" s="51"/>
      <c r="E92" s="51"/>
      <c r="F92" s="51"/>
      <c r="G92" s="51"/>
      <c r="H92" s="51"/>
      <c r="I92" s="51"/>
    </row>
    <row r="93" spans="1:9" ht="18.75" customHeight="1">
      <c r="A93" s="53">
        <v>61</v>
      </c>
      <c r="B93" s="53" t="s">
        <v>161</v>
      </c>
      <c r="C93" s="53">
        <v>48390147</v>
      </c>
      <c r="D93" s="53" t="s">
        <v>177</v>
      </c>
      <c r="E93" s="53" t="s">
        <v>96</v>
      </c>
      <c r="F93" s="53" t="s">
        <v>92</v>
      </c>
      <c r="G93" s="53" t="s">
        <v>178</v>
      </c>
      <c r="H93" s="53" t="s">
        <v>98</v>
      </c>
      <c r="I93" s="59">
        <v>37300000</v>
      </c>
    </row>
    <row r="94" spans="1:9" ht="18.75" customHeight="1">
      <c r="A94" s="53">
        <v>62</v>
      </c>
      <c r="B94" s="53" t="s">
        <v>161</v>
      </c>
      <c r="C94" s="53">
        <v>48383581</v>
      </c>
      <c r="D94" s="53" t="s">
        <v>179</v>
      </c>
      <c r="E94" s="53" t="s">
        <v>105</v>
      </c>
      <c r="F94" s="53" t="s">
        <v>92</v>
      </c>
      <c r="G94" s="53" t="s">
        <v>180</v>
      </c>
      <c r="H94" s="53" t="s">
        <v>108</v>
      </c>
      <c r="I94" s="59">
        <v>789600</v>
      </c>
    </row>
    <row r="95" spans="1:9" ht="18.75" customHeight="1">
      <c r="A95" s="53">
        <v>63</v>
      </c>
      <c r="B95" s="53" t="s">
        <v>161</v>
      </c>
      <c r="C95" s="53">
        <v>48383580</v>
      </c>
      <c r="D95" s="53" t="s">
        <v>181</v>
      </c>
      <c r="E95" s="53" t="s">
        <v>105</v>
      </c>
      <c r="F95" s="53" t="s">
        <v>92</v>
      </c>
      <c r="G95" s="53" t="s">
        <v>182</v>
      </c>
      <c r="H95" s="53" t="s">
        <v>108</v>
      </c>
      <c r="I95" s="59">
        <v>10500000</v>
      </c>
    </row>
    <row r="96" spans="1:9" ht="18.75" customHeight="1">
      <c r="A96" s="53">
        <v>64</v>
      </c>
      <c r="B96" s="53" t="s">
        <v>161</v>
      </c>
      <c r="C96" s="53">
        <v>47275398</v>
      </c>
      <c r="D96" s="53" t="s">
        <v>116</v>
      </c>
      <c r="E96" s="53" t="s">
        <v>114</v>
      </c>
      <c r="F96" s="53" t="s">
        <v>92</v>
      </c>
      <c r="G96" s="53" t="s">
        <v>183</v>
      </c>
      <c r="H96" s="53" t="s">
        <v>98</v>
      </c>
      <c r="I96" s="59">
        <v>2550000</v>
      </c>
    </row>
    <row r="97" spans="1:12" ht="18.75" customHeight="1">
      <c r="A97" s="53">
        <v>65</v>
      </c>
      <c r="B97" s="53" t="s">
        <v>161</v>
      </c>
      <c r="C97" s="53">
        <v>47280667</v>
      </c>
      <c r="D97" s="53" t="s">
        <v>116</v>
      </c>
      <c r="E97" s="53" t="s">
        <v>114</v>
      </c>
      <c r="F97" s="53" t="s">
        <v>92</v>
      </c>
      <c r="G97" s="53" t="s">
        <v>183</v>
      </c>
      <c r="H97" s="53" t="s">
        <v>98</v>
      </c>
      <c r="I97" s="59">
        <v>6800000</v>
      </c>
    </row>
    <row r="98" spans="1:12" ht="18.75" customHeight="1">
      <c r="A98" s="53">
        <v>66</v>
      </c>
      <c r="B98" s="53" t="s">
        <v>161</v>
      </c>
      <c r="C98" s="53">
        <v>48397712</v>
      </c>
      <c r="D98" s="53" t="s">
        <v>116</v>
      </c>
      <c r="E98" s="53" t="s">
        <v>114</v>
      </c>
      <c r="F98" s="53" t="s">
        <v>92</v>
      </c>
      <c r="G98" s="53" t="s">
        <v>184</v>
      </c>
      <c r="H98" s="53" t="s">
        <v>98</v>
      </c>
      <c r="I98" s="59">
        <v>1700000</v>
      </c>
    </row>
    <row r="99" spans="1:12" ht="18.75" customHeight="1">
      <c r="A99" s="53">
        <v>67</v>
      </c>
      <c r="B99" s="53" t="s">
        <v>161</v>
      </c>
      <c r="C99" s="53">
        <v>48397713</v>
      </c>
      <c r="D99" s="53" t="s">
        <v>119</v>
      </c>
      <c r="E99" s="53" t="s">
        <v>165</v>
      </c>
      <c r="F99" s="53" t="s">
        <v>92</v>
      </c>
      <c r="G99" s="53" t="s">
        <v>185</v>
      </c>
      <c r="H99" s="53" t="s">
        <v>108</v>
      </c>
      <c r="I99" s="59">
        <v>4048000</v>
      </c>
    </row>
    <row r="100" spans="1:12" ht="18.75" customHeight="1">
      <c r="A100" s="57" t="s">
        <v>76</v>
      </c>
      <c r="B100" s="51"/>
      <c r="C100" s="51"/>
      <c r="D100" s="51"/>
      <c r="E100" s="51"/>
      <c r="F100" s="51"/>
      <c r="G100" s="51"/>
      <c r="H100" s="51"/>
      <c r="I100" s="51"/>
    </row>
    <row r="101" spans="1:12" ht="18.75" customHeight="1">
      <c r="A101" s="58" t="s">
        <v>77</v>
      </c>
      <c r="B101" s="51"/>
      <c r="C101" s="51"/>
      <c r="D101" s="51"/>
      <c r="E101" s="51"/>
      <c r="F101" s="51"/>
      <c r="G101" s="51"/>
      <c r="H101" s="51"/>
      <c r="I101" s="51"/>
    </row>
    <row r="102" spans="1:12" ht="18.75" customHeight="1">
      <c r="A102" s="53">
        <v>68</v>
      </c>
      <c r="B102" s="53" t="s">
        <v>161</v>
      </c>
      <c r="C102" s="53">
        <v>48397714</v>
      </c>
      <c r="D102" s="53" t="s">
        <v>186</v>
      </c>
      <c r="E102" s="53" t="s">
        <v>105</v>
      </c>
      <c r="F102" s="53" t="s">
        <v>92</v>
      </c>
      <c r="G102" s="53" t="s">
        <v>187</v>
      </c>
      <c r="H102" s="53" t="s">
        <v>108</v>
      </c>
      <c r="I102" s="59">
        <v>6825000</v>
      </c>
    </row>
    <row r="103" spans="1:12" ht="18.75" customHeight="1">
      <c r="A103" s="53">
        <v>69</v>
      </c>
      <c r="B103" s="53" t="s">
        <v>188</v>
      </c>
      <c r="C103" s="53">
        <v>48443080</v>
      </c>
      <c r="D103" s="53" t="s">
        <v>137</v>
      </c>
      <c r="E103" s="53" t="s">
        <v>124</v>
      </c>
      <c r="F103" s="53" t="s">
        <v>92</v>
      </c>
      <c r="G103" s="53" t="s">
        <v>189</v>
      </c>
      <c r="H103" s="53" t="s">
        <v>108</v>
      </c>
      <c r="I103" s="59">
        <v>12630000</v>
      </c>
      <c r="K103" s="42">
        <f>SUM(I103:I114)</f>
        <v>122820000</v>
      </c>
      <c r="L103" s="42">
        <f>K103</f>
        <v>122820000</v>
      </c>
    </row>
    <row r="104" spans="1:12" ht="18.75" customHeight="1">
      <c r="A104" s="53">
        <v>70</v>
      </c>
      <c r="B104" s="53" t="s">
        <v>188</v>
      </c>
      <c r="C104" s="53">
        <v>47048349</v>
      </c>
      <c r="D104" s="53" t="s">
        <v>190</v>
      </c>
      <c r="E104" s="53" t="s">
        <v>191</v>
      </c>
      <c r="F104" s="53" t="s">
        <v>92</v>
      </c>
      <c r="G104" s="53" t="s">
        <v>192</v>
      </c>
      <c r="H104" s="53" t="s">
        <v>94</v>
      </c>
      <c r="I104" s="59">
        <v>50820000</v>
      </c>
    </row>
    <row r="105" spans="1:12" ht="18.75" customHeight="1">
      <c r="A105" s="53">
        <v>71</v>
      </c>
      <c r="B105" s="53" t="s">
        <v>188</v>
      </c>
      <c r="C105" s="53">
        <v>48442985</v>
      </c>
      <c r="D105" s="53" t="s">
        <v>193</v>
      </c>
      <c r="E105" s="53" t="s">
        <v>105</v>
      </c>
      <c r="F105" s="53" t="s">
        <v>92</v>
      </c>
      <c r="G105" s="53" t="s">
        <v>194</v>
      </c>
      <c r="H105" s="53" t="s">
        <v>94</v>
      </c>
      <c r="I105" s="59">
        <v>1386000</v>
      </c>
    </row>
    <row r="106" spans="1:12" ht="18.75" customHeight="1">
      <c r="A106" s="53">
        <v>72</v>
      </c>
      <c r="B106" s="53" t="s">
        <v>188</v>
      </c>
      <c r="C106" s="53">
        <v>48443082</v>
      </c>
      <c r="D106" s="53" t="s">
        <v>195</v>
      </c>
      <c r="E106" s="53" t="s">
        <v>102</v>
      </c>
      <c r="F106" s="53" t="s">
        <v>92</v>
      </c>
      <c r="G106" s="53" t="s">
        <v>196</v>
      </c>
      <c r="H106" s="53" t="s">
        <v>108</v>
      </c>
      <c r="I106" s="59">
        <v>15450000</v>
      </c>
    </row>
    <row r="107" spans="1:12" ht="18.75" customHeight="1">
      <c r="A107" s="53">
        <v>73</v>
      </c>
      <c r="B107" s="53" t="s">
        <v>188</v>
      </c>
      <c r="C107" s="53">
        <v>48443086</v>
      </c>
      <c r="D107" s="53" t="s">
        <v>197</v>
      </c>
      <c r="E107" s="53" t="s">
        <v>124</v>
      </c>
      <c r="F107" s="53" t="s">
        <v>92</v>
      </c>
      <c r="G107" s="53" t="s">
        <v>198</v>
      </c>
      <c r="H107" s="53" t="s">
        <v>94</v>
      </c>
      <c r="I107" s="59">
        <v>3420000</v>
      </c>
    </row>
    <row r="108" spans="1:12" ht="18.75" customHeight="1">
      <c r="A108" s="57" t="s">
        <v>76</v>
      </c>
      <c r="B108" s="51"/>
      <c r="C108" s="51"/>
      <c r="D108" s="51"/>
      <c r="E108" s="51"/>
      <c r="F108" s="51"/>
      <c r="G108" s="51"/>
      <c r="H108" s="51"/>
      <c r="I108" s="51"/>
    </row>
    <row r="109" spans="1:12" ht="18.75" customHeight="1">
      <c r="A109" s="58" t="s">
        <v>77</v>
      </c>
      <c r="B109" s="51"/>
      <c r="C109" s="51"/>
      <c r="D109" s="51"/>
      <c r="E109" s="51"/>
      <c r="F109" s="51"/>
      <c r="G109" s="51"/>
      <c r="H109" s="51"/>
      <c r="I109" s="51"/>
    </row>
    <row r="110" spans="1:12" ht="18.75" customHeight="1">
      <c r="A110" s="53">
        <v>74</v>
      </c>
      <c r="B110" s="53" t="s">
        <v>188</v>
      </c>
      <c r="C110" s="53">
        <v>48443088</v>
      </c>
      <c r="D110" s="53" t="s">
        <v>199</v>
      </c>
      <c r="E110" s="53" t="s">
        <v>165</v>
      </c>
      <c r="F110" s="53" t="s">
        <v>92</v>
      </c>
      <c r="G110" s="53" t="s">
        <v>200</v>
      </c>
      <c r="H110" s="53" t="s">
        <v>94</v>
      </c>
      <c r="I110" s="59">
        <v>22000000</v>
      </c>
    </row>
    <row r="111" spans="1:12" ht="18.75" customHeight="1">
      <c r="A111" s="53">
        <v>75</v>
      </c>
      <c r="B111" s="53" t="s">
        <v>188</v>
      </c>
      <c r="C111" s="53">
        <v>48442986</v>
      </c>
      <c r="D111" s="53" t="s">
        <v>201</v>
      </c>
      <c r="E111" s="53" t="s">
        <v>105</v>
      </c>
      <c r="F111" s="53" t="s">
        <v>92</v>
      </c>
      <c r="G111" s="53" t="s">
        <v>202</v>
      </c>
      <c r="H111" s="53" t="s">
        <v>94</v>
      </c>
      <c r="I111" s="59">
        <v>409000</v>
      </c>
    </row>
    <row r="112" spans="1:12" ht="18.75" customHeight="1">
      <c r="A112" s="53">
        <v>76</v>
      </c>
      <c r="B112" s="53" t="s">
        <v>188</v>
      </c>
      <c r="C112" s="53">
        <v>48442987</v>
      </c>
      <c r="D112" s="53" t="s">
        <v>203</v>
      </c>
      <c r="E112" s="53" t="s">
        <v>124</v>
      </c>
      <c r="F112" s="53" t="s">
        <v>92</v>
      </c>
      <c r="G112" s="53" t="s">
        <v>204</v>
      </c>
      <c r="H112" s="53" t="s">
        <v>94</v>
      </c>
      <c r="I112" s="59">
        <v>1632000</v>
      </c>
    </row>
    <row r="113" spans="1:12" ht="18.75" customHeight="1">
      <c r="A113" s="53">
        <v>77</v>
      </c>
      <c r="B113" s="53" t="s">
        <v>188</v>
      </c>
      <c r="C113" s="53">
        <v>48442988</v>
      </c>
      <c r="D113" s="53" t="s">
        <v>205</v>
      </c>
      <c r="E113" s="53" t="s">
        <v>105</v>
      </c>
      <c r="F113" s="53" t="s">
        <v>92</v>
      </c>
      <c r="G113" s="53" t="s">
        <v>206</v>
      </c>
      <c r="H113" s="53" t="s">
        <v>94</v>
      </c>
      <c r="I113" s="59">
        <v>1573000</v>
      </c>
    </row>
    <row r="114" spans="1:12" ht="18.75" customHeight="1">
      <c r="A114" s="53">
        <v>78</v>
      </c>
      <c r="B114" s="53" t="s">
        <v>188</v>
      </c>
      <c r="C114" s="53">
        <v>48443084</v>
      </c>
      <c r="D114" s="53" t="s">
        <v>207</v>
      </c>
      <c r="E114" s="53" t="s">
        <v>96</v>
      </c>
      <c r="F114" s="53" t="s">
        <v>92</v>
      </c>
      <c r="G114" s="53" t="s">
        <v>208</v>
      </c>
      <c r="H114" s="53" t="s">
        <v>94</v>
      </c>
      <c r="I114" s="59">
        <v>13500000</v>
      </c>
    </row>
    <row r="115" spans="1:12" ht="18.75" customHeight="1">
      <c r="A115" s="53">
        <v>79</v>
      </c>
      <c r="B115" s="53" t="s">
        <v>209</v>
      </c>
      <c r="C115" s="53">
        <v>48148863</v>
      </c>
      <c r="D115" s="53" t="s">
        <v>95</v>
      </c>
      <c r="E115" s="53" t="s">
        <v>105</v>
      </c>
      <c r="F115" s="53" t="s">
        <v>92</v>
      </c>
      <c r="G115" s="53" t="s">
        <v>210</v>
      </c>
      <c r="H115" s="53" t="s">
        <v>98</v>
      </c>
      <c r="I115" s="59">
        <v>3670000</v>
      </c>
      <c r="K115" s="42">
        <f>SUM(I115:I123)</f>
        <v>21075000</v>
      </c>
    </row>
    <row r="116" spans="1:12" ht="18.75" customHeight="1">
      <c r="A116" s="57" t="s">
        <v>76</v>
      </c>
      <c r="B116" s="51"/>
      <c r="C116" s="51"/>
      <c r="D116" s="51"/>
      <c r="E116" s="51"/>
      <c r="F116" s="51"/>
      <c r="G116" s="51"/>
      <c r="H116" s="51"/>
      <c r="I116" s="51"/>
    </row>
    <row r="117" spans="1:12" ht="18.75" customHeight="1">
      <c r="A117" s="58" t="s">
        <v>77</v>
      </c>
      <c r="B117" s="51"/>
      <c r="C117" s="51"/>
      <c r="D117" s="51"/>
      <c r="E117" s="51"/>
      <c r="F117" s="51"/>
      <c r="G117" s="51"/>
      <c r="H117" s="51"/>
      <c r="I117" s="51"/>
    </row>
    <row r="118" spans="1:12" ht="18.75" customHeight="1">
      <c r="A118" s="53">
        <v>80</v>
      </c>
      <c r="B118" s="53" t="s">
        <v>209</v>
      </c>
      <c r="C118" s="53">
        <v>48148865</v>
      </c>
      <c r="D118" s="53" t="s">
        <v>101</v>
      </c>
      <c r="E118" s="53" t="s">
        <v>105</v>
      </c>
      <c r="F118" s="53" t="s">
        <v>92</v>
      </c>
      <c r="G118" s="53" t="s">
        <v>211</v>
      </c>
      <c r="H118" s="53" t="s">
        <v>98</v>
      </c>
      <c r="I118" s="59">
        <v>1584000</v>
      </c>
    </row>
    <row r="119" spans="1:12" ht="18.75" customHeight="1">
      <c r="A119" s="53">
        <v>81</v>
      </c>
      <c r="B119" s="53" t="s">
        <v>209</v>
      </c>
      <c r="C119" s="53">
        <v>48148862</v>
      </c>
      <c r="D119" s="53" t="s">
        <v>104</v>
      </c>
      <c r="E119" s="53" t="s">
        <v>105</v>
      </c>
      <c r="F119" s="53" t="s">
        <v>92</v>
      </c>
      <c r="G119" s="53" t="s">
        <v>212</v>
      </c>
      <c r="H119" s="53" t="s">
        <v>98</v>
      </c>
      <c r="I119" s="59">
        <v>400000</v>
      </c>
    </row>
    <row r="120" spans="1:12" ht="18.75" customHeight="1">
      <c r="A120" s="53">
        <v>82</v>
      </c>
      <c r="B120" s="53" t="s">
        <v>209</v>
      </c>
      <c r="C120" s="53">
        <v>48148864</v>
      </c>
      <c r="D120" s="53" t="s">
        <v>109</v>
      </c>
      <c r="E120" s="53" t="s">
        <v>105</v>
      </c>
      <c r="F120" s="53" t="s">
        <v>92</v>
      </c>
      <c r="G120" s="53" t="s">
        <v>213</v>
      </c>
      <c r="H120" s="53" t="s">
        <v>98</v>
      </c>
      <c r="I120" s="59">
        <v>1721000</v>
      </c>
    </row>
    <row r="121" spans="1:12" ht="18.75" customHeight="1">
      <c r="A121" s="53">
        <v>83</v>
      </c>
      <c r="B121" s="53" t="s">
        <v>209</v>
      </c>
      <c r="C121" s="53">
        <v>48148866</v>
      </c>
      <c r="D121" s="53" t="s">
        <v>116</v>
      </c>
      <c r="E121" s="53" t="s">
        <v>105</v>
      </c>
      <c r="F121" s="53" t="s">
        <v>92</v>
      </c>
      <c r="G121" s="53" t="s">
        <v>214</v>
      </c>
      <c r="H121" s="53" t="s">
        <v>98</v>
      </c>
      <c r="I121" s="59">
        <v>5550000</v>
      </c>
    </row>
    <row r="122" spans="1:12" ht="18.75" customHeight="1">
      <c r="A122" s="53">
        <v>84</v>
      </c>
      <c r="B122" s="53" t="s">
        <v>209</v>
      </c>
      <c r="C122" s="53">
        <v>48148867</v>
      </c>
      <c r="D122" s="53" t="s">
        <v>215</v>
      </c>
      <c r="E122" s="53" t="s">
        <v>114</v>
      </c>
      <c r="F122" s="53" t="s">
        <v>106</v>
      </c>
      <c r="G122" s="53" t="s">
        <v>216</v>
      </c>
      <c r="H122" s="53" t="s">
        <v>108</v>
      </c>
      <c r="I122" s="59">
        <v>4850000</v>
      </c>
    </row>
    <row r="123" spans="1:12" ht="18.75" customHeight="1">
      <c r="A123" s="53">
        <v>85</v>
      </c>
      <c r="B123" s="53" t="s">
        <v>209</v>
      </c>
      <c r="C123" s="53">
        <v>48148869</v>
      </c>
      <c r="D123" s="53" t="s">
        <v>186</v>
      </c>
      <c r="E123" s="53" t="s">
        <v>114</v>
      </c>
      <c r="F123" s="53" t="s">
        <v>92</v>
      </c>
      <c r="G123" s="53" t="s">
        <v>217</v>
      </c>
      <c r="H123" s="53" t="s">
        <v>108</v>
      </c>
      <c r="I123" s="59">
        <v>3300000</v>
      </c>
    </row>
    <row r="124" spans="1:12" ht="18.75" customHeight="1">
      <c r="A124" s="53">
        <v>86</v>
      </c>
      <c r="B124" s="53" t="s">
        <v>218</v>
      </c>
      <c r="C124" s="53">
        <v>48159600</v>
      </c>
      <c r="D124" s="53" t="s">
        <v>219</v>
      </c>
      <c r="E124" s="53" t="s">
        <v>124</v>
      </c>
      <c r="F124" s="53" t="s">
        <v>92</v>
      </c>
      <c r="G124" s="53" t="s">
        <v>220</v>
      </c>
      <c r="H124" s="53" t="s">
        <v>98</v>
      </c>
      <c r="I124" s="59">
        <v>3500000</v>
      </c>
      <c r="K124" s="42">
        <f>SUM(I124:I147)</f>
        <v>98613700</v>
      </c>
      <c r="L124" s="42">
        <f>K124</f>
        <v>98613700</v>
      </c>
    </row>
    <row r="125" spans="1:12" ht="18.75" customHeight="1">
      <c r="A125" s="53">
        <v>87</v>
      </c>
      <c r="B125" s="53" t="s">
        <v>218</v>
      </c>
      <c r="C125" s="53">
        <v>48159599</v>
      </c>
      <c r="D125" s="53" t="s">
        <v>221</v>
      </c>
      <c r="E125" s="53" t="s">
        <v>105</v>
      </c>
      <c r="F125" s="53" t="s">
        <v>92</v>
      </c>
      <c r="G125" s="53" t="s">
        <v>222</v>
      </c>
      <c r="H125" s="53" t="s">
        <v>98</v>
      </c>
      <c r="I125" s="59">
        <v>7000000</v>
      </c>
    </row>
    <row r="126" spans="1:12" ht="18.75" customHeight="1">
      <c r="A126" s="53">
        <v>88</v>
      </c>
      <c r="B126" s="53" t="s">
        <v>218</v>
      </c>
      <c r="C126" s="53">
        <v>48159598</v>
      </c>
      <c r="D126" s="53" t="s">
        <v>223</v>
      </c>
      <c r="E126" s="53" t="s">
        <v>105</v>
      </c>
      <c r="F126" s="53" t="s">
        <v>92</v>
      </c>
      <c r="G126" s="53" t="s">
        <v>224</v>
      </c>
      <c r="H126" s="53" t="s">
        <v>98</v>
      </c>
      <c r="I126" s="59">
        <v>11000000</v>
      </c>
    </row>
    <row r="127" spans="1:12" ht="18.75" customHeight="1">
      <c r="A127" s="57" t="s">
        <v>76</v>
      </c>
      <c r="B127" s="51"/>
      <c r="C127" s="51"/>
      <c r="D127" s="51"/>
      <c r="E127" s="51"/>
      <c r="F127" s="51"/>
      <c r="G127" s="51"/>
      <c r="H127" s="51"/>
      <c r="I127" s="51"/>
    </row>
    <row r="128" spans="1:12" ht="18.75" customHeight="1">
      <c r="A128" s="58" t="s">
        <v>77</v>
      </c>
      <c r="B128" s="51"/>
      <c r="C128" s="51"/>
      <c r="D128" s="51"/>
      <c r="E128" s="51"/>
      <c r="F128" s="51"/>
      <c r="G128" s="51"/>
      <c r="H128" s="51"/>
      <c r="I128" s="51"/>
    </row>
    <row r="129" spans="1:9" ht="18.75" customHeight="1">
      <c r="A129" s="53">
        <v>89</v>
      </c>
      <c r="B129" s="53" t="s">
        <v>225</v>
      </c>
      <c r="C129" s="53">
        <v>48444382</v>
      </c>
      <c r="D129" s="53" t="s">
        <v>226</v>
      </c>
      <c r="E129" s="53" t="s">
        <v>105</v>
      </c>
      <c r="F129" s="53" t="s">
        <v>92</v>
      </c>
      <c r="G129" s="53" t="s">
        <v>227</v>
      </c>
      <c r="H129" s="53" t="s">
        <v>98</v>
      </c>
      <c r="I129" s="59">
        <v>518000</v>
      </c>
    </row>
    <row r="130" spans="1:9" ht="18.75" customHeight="1">
      <c r="A130" s="53">
        <v>90</v>
      </c>
      <c r="B130" s="53" t="s">
        <v>225</v>
      </c>
      <c r="C130" s="53">
        <v>48444379</v>
      </c>
      <c r="D130" s="53" t="s">
        <v>95</v>
      </c>
      <c r="E130" s="53" t="s">
        <v>134</v>
      </c>
      <c r="F130" s="53" t="s">
        <v>92</v>
      </c>
      <c r="G130" s="53" t="s">
        <v>228</v>
      </c>
      <c r="H130" s="53" t="s">
        <v>98</v>
      </c>
      <c r="I130" s="59">
        <v>3794900</v>
      </c>
    </row>
    <row r="131" spans="1:9" ht="18.75" customHeight="1">
      <c r="A131" s="53">
        <v>91</v>
      </c>
      <c r="B131" s="53" t="s">
        <v>225</v>
      </c>
      <c r="C131" s="53">
        <v>48444380</v>
      </c>
      <c r="D131" s="53" t="s">
        <v>101</v>
      </c>
      <c r="E131" s="53" t="s">
        <v>102</v>
      </c>
      <c r="F131" s="53" t="s">
        <v>92</v>
      </c>
      <c r="G131" s="53" t="s">
        <v>229</v>
      </c>
      <c r="H131" s="53" t="s">
        <v>98</v>
      </c>
      <c r="I131" s="59">
        <v>3080000</v>
      </c>
    </row>
    <row r="132" spans="1:9" ht="18.75" customHeight="1">
      <c r="A132" s="53">
        <v>92</v>
      </c>
      <c r="B132" s="53" t="s">
        <v>225</v>
      </c>
      <c r="C132" s="53">
        <v>48444386</v>
      </c>
      <c r="D132" s="53" t="s">
        <v>109</v>
      </c>
      <c r="E132" s="53" t="s">
        <v>138</v>
      </c>
      <c r="F132" s="53" t="s">
        <v>92</v>
      </c>
      <c r="G132" s="53" t="s">
        <v>230</v>
      </c>
      <c r="H132" s="53" t="s">
        <v>98</v>
      </c>
      <c r="I132" s="59">
        <v>2140000</v>
      </c>
    </row>
    <row r="133" spans="1:9" ht="18.75" customHeight="1">
      <c r="A133" s="53">
        <v>93</v>
      </c>
      <c r="B133" s="53" t="s">
        <v>225</v>
      </c>
      <c r="C133" s="53">
        <v>48444381</v>
      </c>
      <c r="D133" s="53" t="s">
        <v>231</v>
      </c>
      <c r="E133" s="53" t="s">
        <v>232</v>
      </c>
      <c r="F133" s="53" t="s">
        <v>92</v>
      </c>
      <c r="G133" s="53" t="s">
        <v>233</v>
      </c>
      <c r="H133" s="53" t="s">
        <v>98</v>
      </c>
      <c r="I133" s="59">
        <v>5231600</v>
      </c>
    </row>
    <row r="134" spans="1:9" ht="18.75" customHeight="1">
      <c r="A134" s="53">
        <v>94</v>
      </c>
      <c r="B134" s="53" t="s">
        <v>225</v>
      </c>
      <c r="C134" s="53">
        <v>48444378</v>
      </c>
      <c r="D134" s="53" t="s">
        <v>234</v>
      </c>
      <c r="E134" s="53" t="s">
        <v>105</v>
      </c>
      <c r="F134" s="53" t="s">
        <v>106</v>
      </c>
      <c r="G134" s="53" t="s">
        <v>235</v>
      </c>
      <c r="H134" s="53" t="s">
        <v>94</v>
      </c>
      <c r="I134" s="59">
        <v>2700000</v>
      </c>
    </row>
    <row r="135" spans="1:9" ht="18.75" customHeight="1">
      <c r="A135" s="53">
        <v>95</v>
      </c>
      <c r="B135" s="53" t="s">
        <v>225</v>
      </c>
      <c r="C135" s="53">
        <v>48444384</v>
      </c>
      <c r="D135" s="53" t="s">
        <v>179</v>
      </c>
      <c r="E135" s="53" t="s">
        <v>105</v>
      </c>
      <c r="F135" s="53" t="s">
        <v>92</v>
      </c>
      <c r="G135" s="53" t="s">
        <v>236</v>
      </c>
      <c r="H135" s="53" t="s">
        <v>108</v>
      </c>
      <c r="I135" s="59">
        <v>1015200</v>
      </c>
    </row>
    <row r="136" spans="1:9" ht="18.75" customHeight="1">
      <c r="A136" s="53">
        <v>96</v>
      </c>
      <c r="B136" s="53" t="s">
        <v>225</v>
      </c>
      <c r="C136" s="53">
        <v>48444383</v>
      </c>
      <c r="D136" s="53" t="s">
        <v>237</v>
      </c>
      <c r="E136" s="53" t="s">
        <v>105</v>
      </c>
      <c r="F136" s="53" t="s">
        <v>106</v>
      </c>
      <c r="G136" s="53" t="s">
        <v>238</v>
      </c>
      <c r="H136" s="53" t="s">
        <v>108</v>
      </c>
      <c r="I136" s="59">
        <v>1134000</v>
      </c>
    </row>
    <row r="137" spans="1:9" ht="18.75" customHeight="1">
      <c r="A137" s="57" t="s">
        <v>76</v>
      </c>
      <c r="B137" s="51"/>
      <c r="C137" s="51"/>
      <c r="D137" s="51"/>
      <c r="E137" s="51"/>
      <c r="F137" s="51"/>
      <c r="G137" s="51"/>
      <c r="H137" s="51"/>
      <c r="I137" s="51"/>
    </row>
    <row r="138" spans="1:9" ht="18.75" customHeight="1">
      <c r="A138" s="58" t="s">
        <v>77</v>
      </c>
      <c r="B138" s="51"/>
      <c r="C138" s="51"/>
      <c r="D138" s="51"/>
      <c r="E138" s="51"/>
      <c r="F138" s="51"/>
      <c r="G138" s="51"/>
      <c r="H138" s="51"/>
      <c r="I138" s="51"/>
    </row>
    <row r="139" spans="1:9" ht="18.75" customHeight="1">
      <c r="A139" s="56" t="s">
        <v>239</v>
      </c>
      <c r="B139" s="51"/>
      <c r="C139" s="51"/>
      <c r="D139" s="51"/>
      <c r="E139" s="51"/>
      <c r="F139" s="51"/>
      <c r="G139" s="51"/>
      <c r="H139" s="51"/>
      <c r="I139" s="51"/>
    </row>
    <row r="140" spans="1:9" ht="18.75" customHeight="1">
      <c r="A140" s="53">
        <v>97</v>
      </c>
      <c r="B140" s="53" t="s">
        <v>225</v>
      </c>
      <c r="C140" s="53">
        <v>48444385</v>
      </c>
      <c r="D140" s="53" t="s">
        <v>181</v>
      </c>
      <c r="E140" s="53" t="s">
        <v>105</v>
      </c>
      <c r="F140" s="53" t="s">
        <v>92</v>
      </c>
      <c r="G140" s="53" t="s">
        <v>240</v>
      </c>
      <c r="H140" s="53" t="s">
        <v>108</v>
      </c>
      <c r="I140" s="59">
        <v>13500000</v>
      </c>
    </row>
    <row r="141" spans="1:9" ht="18.75" customHeight="1">
      <c r="A141" s="53">
        <v>98</v>
      </c>
      <c r="B141" s="53" t="s">
        <v>225</v>
      </c>
      <c r="C141" s="53">
        <v>48443598</v>
      </c>
      <c r="D141" s="53" t="s">
        <v>241</v>
      </c>
      <c r="E141" s="53" t="s">
        <v>124</v>
      </c>
      <c r="F141" s="53" t="s">
        <v>92</v>
      </c>
      <c r="G141" s="53" t="s">
        <v>242</v>
      </c>
      <c r="H141" s="53" t="s">
        <v>108</v>
      </c>
      <c r="I141" s="59">
        <v>11220000</v>
      </c>
    </row>
    <row r="142" spans="1:9" ht="18.75" customHeight="1">
      <c r="A142" s="53">
        <v>99</v>
      </c>
      <c r="B142" s="53" t="s">
        <v>225</v>
      </c>
      <c r="C142" s="53">
        <v>48443216</v>
      </c>
      <c r="D142" s="53" t="s">
        <v>243</v>
      </c>
      <c r="E142" s="53" t="s">
        <v>105</v>
      </c>
      <c r="F142" s="53" t="s">
        <v>92</v>
      </c>
      <c r="G142" s="53" t="s">
        <v>244</v>
      </c>
      <c r="H142" s="53" t="s">
        <v>94</v>
      </c>
      <c r="I142" s="59">
        <v>610000</v>
      </c>
    </row>
    <row r="143" spans="1:9" ht="18.75" customHeight="1">
      <c r="A143" s="53">
        <v>100</v>
      </c>
      <c r="B143" s="53" t="s">
        <v>225</v>
      </c>
      <c r="C143" s="53">
        <v>48443217</v>
      </c>
      <c r="D143" s="53" t="s">
        <v>245</v>
      </c>
      <c r="E143" s="53" t="s">
        <v>105</v>
      </c>
      <c r="F143" s="53" t="s">
        <v>92</v>
      </c>
      <c r="G143" s="53" t="s">
        <v>246</v>
      </c>
      <c r="H143" s="53" t="s">
        <v>94</v>
      </c>
      <c r="I143" s="59">
        <v>3450000</v>
      </c>
    </row>
    <row r="144" spans="1:9" ht="18.75" customHeight="1">
      <c r="A144" s="53">
        <v>101</v>
      </c>
      <c r="B144" s="53" t="s">
        <v>225</v>
      </c>
      <c r="C144" s="53">
        <v>48443218</v>
      </c>
      <c r="D144" s="53" t="s">
        <v>247</v>
      </c>
      <c r="E144" s="53" t="s">
        <v>124</v>
      </c>
      <c r="F144" s="53" t="s">
        <v>92</v>
      </c>
      <c r="G144" s="53" t="s">
        <v>248</v>
      </c>
      <c r="H144" s="53" t="s">
        <v>94</v>
      </c>
      <c r="I144" s="59">
        <v>3940000</v>
      </c>
    </row>
    <row r="145" spans="1:12" ht="18.75" customHeight="1">
      <c r="A145" s="53">
        <v>102</v>
      </c>
      <c r="B145" s="53" t="s">
        <v>225</v>
      </c>
      <c r="C145" s="53">
        <v>48443597</v>
      </c>
      <c r="D145" s="53" t="s">
        <v>249</v>
      </c>
      <c r="E145" s="53" t="s">
        <v>105</v>
      </c>
      <c r="F145" s="53" t="s">
        <v>92</v>
      </c>
      <c r="G145" s="53" t="s">
        <v>250</v>
      </c>
      <c r="H145" s="53" t="s">
        <v>108</v>
      </c>
      <c r="I145" s="59">
        <v>9000000</v>
      </c>
    </row>
    <row r="146" spans="1:12" ht="18.75" customHeight="1">
      <c r="A146" s="53">
        <v>103</v>
      </c>
      <c r="B146" s="53" t="s">
        <v>225</v>
      </c>
      <c r="C146" s="53">
        <v>48443599</v>
      </c>
      <c r="D146" s="53" t="s">
        <v>251</v>
      </c>
      <c r="E146" s="53" t="s">
        <v>105</v>
      </c>
      <c r="F146" s="53" t="s">
        <v>92</v>
      </c>
      <c r="G146" s="53" t="s">
        <v>252</v>
      </c>
      <c r="H146" s="53" t="s">
        <v>108</v>
      </c>
      <c r="I146" s="59">
        <v>12000000</v>
      </c>
    </row>
    <row r="147" spans="1:12" ht="18.75" customHeight="1">
      <c r="A147" s="53">
        <v>104</v>
      </c>
      <c r="B147" s="53" t="s">
        <v>225</v>
      </c>
      <c r="C147" s="53">
        <v>48443596</v>
      </c>
      <c r="D147" s="53" t="s">
        <v>253</v>
      </c>
      <c r="E147" s="53" t="s">
        <v>105</v>
      </c>
      <c r="F147" s="53" t="s">
        <v>92</v>
      </c>
      <c r="G147" s="53" t="s">
        <v>254</v>
      </c>
      <c r="H147" s="53" t="s">
        <v>108</v>
      </c>
      <c r="I147" s="59">
        <v>3780000</v>
      </c>
    </row>
    <row r="148" spans="1:12" ht="18.75" customHeight="1">
      <c r="A148" s="55" t="s">
        <v>255</v>
      </c>
      <c r="B148" s="54">
        <v>1068428200</v>
      </c>
      <c r="C148" s="51"/>
      <c r="D148" s="51"/>
      <c r="E148" s="51"/>
      <c r="F148" s="51"/>
      <c r="G148" s="51"/>
      <c r="H148" s="51"/>
      <c r="I148" s="51"/>
    </row>
    <row r="149" spans="1:12" ht="18.75" customHeight="1">
      <c r="A149" s="57" t="s">
        <v>76</v>
      </c>
      <c r="B149" s="51"/>
      <c r="C149" s="51"/>
      <c r="D149" s="51"/>
      <c r="E149" s="51"/>
      <c r="F149" s="51"/>
      <c r="G149" s="51"/>
      <c r="H149" s="51"/>
      <c r="I149" s="51"/>
    </row>
    <row r="150" spans="1:12" ht="18.75" customHeight="1">
      <c r="A150" s="58" t="s">
        <v>77</v>
      </c>
      <c r="B150" s="51"/>
      <c r="C150" s="51"/>
      <c r="D150" s="51"/>
      <c r="E150" s="51"/>
      <c r="F150" s="51"/>
      <c r="G150" s="51"/>
      <c r="H150" s="51"/>
      <c r="I150" s="51"/>
    </row>
    <row r="151" spans="1:12" ht="18.75" customHeight="1">
      <c r="A151" s="55" t="s">
        <v>80</v>
      </c>
      <c r="B151" s="55" t="s">
        <v>81</v>
      </c>
      <c r="C151" s="55" t="s">
        <v>82</v>
      </c>
      <c r="D151" s="55" t="s">
        <v>83</v>
      </c>
      <c r="E151" s="55" t="s">
        <v>84</v>
      </c>
      <c r="F151" s="55" t="s">
        <v>85</v>
      </c>
      <c r="G151" s="55" t="s">
        <v>86</v>
      </c>
      <c r="H151" s="55" t="s">
        <v>87</v>
      </c>
      <c r="I151" s="55" t="s">
        <v>88</v>
      </c>
      <c r="L151" s="42">
        <f>SUM(L15:L150)</f>
        <v>285591700</v>
      </c>
    </row>
    <row r="152" spans="1:12" ht="18.75" customHeight="1">
      <c r="A152" s="53">
        <v>1</v>
      </c>
      <c r="B152" s="53" t="s">
        <v>256</v>
      </c>
      <c r="C152" s="53">
        <v>48476178</v>
      </c>
      <c r="D152" s="53" t="s">
        <v>257</v>
      </c>
      <c r="E152" s="53" t="s">
        <v>105</v>
      </c>
      <c r="F152" s="53" t="s">
        <v>258</v>
      </c>
      <c r="G152" s="53" t="s">
        <v>259</v>
      </c>
      <c r="H152" s="59">
        <v>6000000</v>
      </c>
      <c r="I152" s="51"/>
    </row>
    <row r="153" spans="1:12" ht="18.75" customHeight="1">
      <c r="A153" s="53">
        <v>2</v>
      </c>
      <c r="B153" s="53" t="s">
        <v>256</v>
      </c>
      <c r="C153" s="53">
        <v>48476229</v>
      </c>
      <c r="D153" s="53" t="s">
        <v>257</v>
      </c>
      <c r="E153" s="53" t="s">
        <v>105</v>
      </c>
      <c r="F153" s="53" t="s">
        <v>258</v>
      </c>
      <c r="G153" s="53" t="s">
        <v>259</v>
      </c>
      <c r="H153" s="59">
        <v>6000000</v>
      </c>
      <c r="I153" s="51"/>
    </row>
    <row r="154" spans="1:12" ht="18.75" customHeight="1">
      <c r="A154" s="55" t="s">
        <v>255</v>
      </c>
      <c r="B154" s="54">
        <v>12000000</v>
      </c>
      <c r="C154" s="51"/>
      <c r="D154" s="51"/>
      <c r="E154" s="51"/>
      <c r="F154" s="51"/>
      <c r="G154" s="51"/>
      <c r="H154" s="51"/>
      <c r="I154" s="51"/>
    </row>
    <row r="155" spans="1:12" ht="18.75" customHeight="1">
      <c r="A155" s="57" t="s">
        <v>76</v>
      </c>
      <c r="B155" s="51"/>
      <c r="C155" s="51"/>
      <c r="D155" s="51"/>
      <c r="E155" s="51"/>
      <c r="F155" s="51"/>
      <c r="G155" s="51"/>
      <c r="H155" s="51"/>
      <c r="I155" s="51"/>
    </row>
    <row r="156" spans="1:12" ht="18.75" customHeight="1">
      <c r="A156" s="58" t="s">
        <v>77</v>
      </c>
      <c r="B156" s="51"/>
      <c r="C156" s="51"/>
      <c r="D156" s="51"/>
      <c r="E156" s="51"/>
      <c r="F156" s="51"/>
      <c r="G156" s="51"/>
      <c r="H156" s="51"/>
      <c r="I156" s="51"/>
    </row>
    <row r="157" spans="1:12" ht="18.75" customHeight="1">
      <c r="A157" s="50" t="s">
        <v>260</v>
      </c>
      <c r="B157" s="51"/>
      <c r="C157" s="51"/>
      <c r="D157" s="51"/>
      <c r="E157" s="51"/>
      <c r="F157" s="51"/>
      <c r="G157" s="51"/>
      <c r="H157" s="51"/>
      <c r="I157" s="51"/>
    </row>
    <row r="158" spans="1:12" ht="18.75" customHeight="1">
      <c r="A158" s="56" t="s">
        <v>261</v>
      </c>
      <c r="B158" s="51"/>
      <c r="C158" s="51"/>
      <c r="D158" s="51"/>
      <c r="E158" s="51"/>
      <c r="F158" s="51"/>
      <c r="G158" s="51"/>
      <c r="H158" s="51"/>
      <c r="I158" s="51"/>
    </row>
    <row r="159" spans="1:12" ht="18.75" customHeight="1">
      <c r="A159" s="56" t="s">
        <v>262</v>
      </c>
      <c r="B159" s="51"/>
      <c r="C159" s="51"/>
      <c r="D159" s="51"/>
      <c r="E159" s="51"/>
      <c r="F159" s="51"/>
      <c r="G159" s="51"/>
      <c r="H159" s="51"/>
      <c r="I159" s="51"/>
    </row>
    <row r="160" spans="1:12" ht="18.75" customHeight="1">
      <c r="A160" s="55" t="s">
        <v>80</v>
      </c>
      <c r="B160" s="55" t="s">
        <v>81</v>
      </c>
      <c r="C160" s="55" t="s">
        <v>82</v>
      </c>
      <c r="D160" s="55" t="s">
        <v>83</v>
      </c>
      <c r="E160" s="55" t="s">
        <v>84</v>
      </c>
      <c r="F160" s="55" t="s">
        <v>85</v>
      </c>
      <c r="G160" s="55" t="s">
        <v>86</v>
      </c>
      <c r="H160" s="55" t="s">
        <v>88</v>
      </c>
      <c r="I160" s="51"/>
    </row>
    <row r="161" spans="1:9" ht="18.75" customHeight="1">
      <c r="A161" s="53">
        <v>1</v>
      </c>
      <c r="B161" s="53" t="s">
        <v>263</v>
      </c>
      <c r="C161" s="53">
        <v>35991591</v>
      </c>
      <c r="D161" s="53" t="s">
        <v>264</v>
      </c>
      <c r="E161" s="53" t="s">
        <v>114</v>
      </c>
      <c r="F161" s="53" t="s">
        <v>106</v>
      </c>
      <c r="G161" s="53" t="s">
        <v>265</v>
      </c>
      <c r="H161" s="59">
        <v>9180000</v>
      </c>
      <c r="I161" s="51"/>
    </row>
    <row r="162" spans="1:9" ht="18.75" customHeight="1">
      <c r="A162" s="53">
        <v>2</v>
      </c>
      <c r="B162" s="53" t="s">
        <v>266</v>
      </c>
      <c r="C162" s="53">
        <v>36541893</v>
      </c>
      <c r="D162" s="53" t="s">
        <v>267</v>
      </c>
      <c r="E162" s="53" t="s">
        <v>105</v>
      </c>
      <c r="F162" s="53" t="s">
        <v>106</v>
      </c>
      <c r="G162" s="53" t="s">
        <v>268</v>
      </c>
      <c r="H162" s="59">
        <v>960000</v>
      </c>
      <c r="I162" s="51"/>
    </row>
    <row r="163" spans="1:9" ht="18.75" customHeight="1">
      <c r="A163" s="53">
        <v>3</v>
      </c>
      <c r="B163" s="53" t="s">
        <v>266</v>
      </c>
      <c r="C163" s="53">
        <v>36541892</v>
      </c>
      <c r="D163" s="53" t="s">
        <v>269</v>
      </c>
      <c r="E163" s="53" t="s">
        <v>270</v>
      </c>
      <c r="F163" s="53" t="s">
        <v>106</v>
      </c>
      <c r="G163" s="53" t="s">
        <v>271</v>
      </c>
      <c r="H163" s="59">
        <v>7867500</v>
      </c>
      <c r="I163" s="51"/>
    </row>
    <row r="164" spans="1:9" ht="18.75" customHeight="1">
      <c r="A164" s="55" t="s">
        <v>255</v>
      </c>
      <c r="B164" s="54">
        <v>18007500</v>
      </c>
      <c r="C164" s="51"/>
      <c r="D164" s="51"/>
      <c r="E164" s="51"/>
      <c r="F164" s="51"/>
      <c r="G164" s="51"/>
      <c r="H164" s="51"/>
      <c r="I164" s="51"/>
    </row>
    <row r="165" spans="1:9" ht="18.75" customHeight="1">
      <c r="B165" s="51"/>
    </row>
    <row r="166" spans="1:9" ht="18.75" customHeight="1">
      <c r="A166" s="48" t="s">
        <v>80</v>
      </c>
      <c r="B166" s="55" t="s">
        <v>81</v>
      </c>
      <c r="C166" s="48" t="s">
        <v>82</v>
      </c>
      <c r="D166" s="48" t="s">
        <v>83</v>
      </c>
      <c r="E166" s="48" t="s">
        <v>84</v>
      </c>
      <c r="F166" s="48" t="s">
        <v>85</v>
      </c>
      <c r="G166" s="48" t="s">
        <v>86</v>
      </c>
      <c r="H166" s="48" t="s">
        <v>88</v>
      </c>
    </row>
    <row r="167" spans="1:9" ht="18.75" customHeight="1">
      <c r="A167" s="48" t="s">
        <v>255</v>
      </c>
      <c r="B167" s="55">
        <v>0</v>
      </c>
    </row>
    <row r="168" spans="1:9" ht="18.75" customHeight="1">
      <c r="A168" s="46" t="s">
        <v>76</v>
      </c>
      <c r="B168" s="51"/>
    </row>
    <row r="169" spans="1:9" ht="18.75" customHeight="1">
      <c r="A169" s="47" t="s">
        <v>77</v>
      </c>
      <c r="B169" s="51"/>
    </row>
    <row r="170" spans="1:9" ht="18.75" customHeight="1">
      <c r="A170" s="44" t="s">
        <v>272</v>
      </c>
      <c r="B170" s="51"/>
    </row>
    <row r="171" spans="1:9" ht="18.75" customHeight="1">
      <c r="A171" s="45" t="s">
        <v>273</v>
      </c>
      <c r="B171" s="51"/>
    </row>
    <row r="172" spans="1:9" ht="18.75" customHeight="1">
      <c r="A172" s="45" t="s">
        <v>274</v>
      </c>
      <c r="B172" s="51"/>
    </row>
    <row r="173" spans="1:9" ht="18.75" customHeight="1">
      <c r="A173" s="48" t="s">
        <v>80</v>
      </c>
      <c r="B173" s="55" t="s">
        <v>81</v>
      </c>
      <c r="C173" s="48" t="s">
        <v>82</v>
      </c>
      <c r="D173" s="48" t="s">
        <v>83</v>
      </c>
      <c r="E173" s="48" t="s">
        <v>84</v>
      </c>
      <c r="F173" s="48" t="s">
        <v>85</v>
      </c>
      <c r="G173" s="48" t="s">
        <v>86</v>
      </c>
      <c r="H173" s="48" t="s">
        <v>275</v>
      </c>
      <c r="I173" s="48" t="s">
        <v>88</v>
      </c>
    </row>
    <row r="174" spans="1:9" ht="18.75" customHeight="1">
      <c r="A174" s="48" t="s">
        <v>255</v>
      </c>
      <c r="B174" s="55">
        <v>0</v>
      </c>
    </row>
    <row r="175" spans="1:9" ht="18.75" customHeight="1">
      <c r="B175" s="51"/>
    </row>
    <row r="176" spans="1:9" ht="18.75" customHeight="1">
      <c r="A176" s="48" t="s">
        <v>80</v>
      </c>
      <c r="B176" s="55" t="s">
        <v>81</v>
      </c>
      <c r="C176" s="48" t="s">
        <v>82</v>
      </c>
      <c r="D176" s="48" t="s">
        <v>83</v>
      </c>
      <c r="E176" s="48" t="s">
        <v>84</v>
      </c>
      <c r="F176" s="48" t="s">
        <v>85</v>
      </c>
      <c r="G176" s="48" t="s">
        <v>86</v>
      </c>
      <c r="H176" s="48" t="s">
        <v>275</v>
      </c>
      <c r="I176" s="48" t="s">
        <v>88</v>
      </c>
    </row>
    <row r="177" spans="1:2" ht="18.75" customHeight="1">
      <c r="A177" s="48" t="s">
        <v>255</v>
      </c>
      <c r="B177" s="55">
        <v>0</v>
      </c>
    </row>
    <row r="178" spans="1:2" ht="18.75" customHeight="1">
      <c r="A178" s="46" t="s">
        <v>76</v>
      </c>
      <c r="B178" s="51"/>
    </row>
    <row r="179" spans="1:2" ht="18.75" customHeight="1">
      <c r="A179" s="47" t="s">
        <v>77</v>
      </c>
      <c r="B179" s="51"/>
    </row>
    <row r="180" spans="1:2" ht="18.75" customHeight="1">
      <c r="B180" s="51"/>
    </row>
    <row r="181" spans="1:2" ht="18.75" customHeight="1">
      <c r="B181" s="51"/>
    </row>
    <row r="182" spans="1:2" ht="18.75" customHeight="1">
      <c r="B182" s="51"/>
    </row>
    <row r="183" spans="1:2" ht="18.75" customHeight="1">
      <c r="B183" s="51"/>
    </row>
    <row r="184" spans="1:2" ht="18.75" customHeight="1">
      <c r="B184" s="51"/>
    </row>
    <row r="185" spans="1:2" ht="18.75" customHeight="1">
      <c r="B185" s="51"/>
    </row>
    <row r="186" spans="1:2" ht="18.75" customHeight="1">
      <c r="B186" s="51"/>
    </row>
    <row r="187" spans="1:2" ht="18.75" customHeight="1">
      <c r="B187" s="51"/>
    </row>
    <row r="188" spans="1:2" ht="18.75" customHeight="1">
      <c r="B188" s="51"/>
    </row>
    <row r="189" spans="1:2" ht="18.75" customHeight="1">
      <c r="B189" s="51"/>
    </row>
    <row r="190" spans="1:2" ht="18.75" customHeight="1">
      <c r="B190" s="51"/>
    </row>
    <row r="191" spans="1:2" ht="18.75" customHeight="1">
      <c r="B191" s="51"/>
    </row>
    <row r="192" spans="1:2" ht="18.75" customHeight="1">
      <c r="B192" s="51"/>
    </row>
    <row r="193" spans="2:2" ht="18.75" customHeight="1">
      <c r="B193" s="51"/>
    </row>
    <row r="194" spans="2:2" ht="18.75" customHeight="1">
      <c r="B194" s="51"/>
    </row>
    <row r="195" spans="2:2" ht="18.75" customHeight="1">
      <c r="B195" s="51"/>
    </row>
    <row r="196" spans="2:2" ht="18.75" customHeight="1">
      <c r="B196" s="51"/>
    </row>
    <row r="197" spans="2:2" ht="18.75" customHeight="1">
      <c r="B197" s="51"/>
    </row>
    <row r="198" spans="2:2" ht="18.75" customHeight="1">
      <c r="B198" s="51"/>
    </row>
    <row r="199" spans="2:2" ht="18.75" customHeight="1">
      <c r="B199" s="51"/>
    </row>
    <row r="200" spans="2:2" ht="18.75" customHeight="1">
      <c r="B200" s="51"/>
    </row>
    <row r="201" spans="2:2" ht="18.75" customHeight="1">
      <c r="B201" s="51"/>
    </row>
    <row r="202" spans="2:2" ht="18.75" customHeight="1">
      <c r="B202" s="51"/>
    </row>
    <row r="203" spans="2:2" ht="18.75" customHeight="1">
      <c r="B203" s="51"/>
    </row>
    <row r="204" spans="2:2" ht="18.75" customHeight="1">
      <c r="B204" s="51"/>
    </row>
    <row r="205" spans="2:2" ht="18.75" customHeight="1">
      <c r="B205" s="51"/>
    </row>
    <row r="206" spans="2:2" ht="18.75" customHeight="1">
      <c r="B206" s="51"/>
    </row>
    <row r="207" spans="2:2" ht="18.75" customHeight="1">
      <c r="B207" s="51"/>
    </row>
    <row r="208" spans="2:2" ht="18.75" customHeight="1">
      <c r="B208" s="51"/>
    </row>
    <row r="209" spans="2:2" ht="18.75" customHeight="1">
      <c r="B209" s="51"/>
    </row>
    <row r="210" spans="2:2" ht="18.75" customHeight="1">
      <c r="B210" s="51"/>
    </row>
    <row r="211" spans="2:2" ht="18.75" customHeight="1">
      <c r="B211" s="51"/>
    </row>
    <row r="212" spans="2:2" ht="18.75" customHeight="1">
      <c r="B212" s="51"/>
    </row>
    <row r="213" spans="2:2" ht="18.75" customHeight="1">
      <c r="B213" s="51"/>
    </row>
    <row r="214" spans="2:2" ht="18.75" customHeight="1">
      <c r="B214" s="51"/>
    </row>
    <row r="215" spans="2:2" ht="18.75" customHeight="1">
      <c r="B215" s="51"/>
    </row>
    <row r="216" spans="2:2" ht="18.75" customHeight="1">
      <c r="B216" s="51"/>
    </row>
    <row r="217" spans="2:2" ht="18.75" customHeight="1">
      <c r="B217" s="51"/>
    </row>
    <row r="218" spans="2:2" ht="18.75" customHeight="1">
      <c r="B218" s="51"/>
    </row>
    <row r="219" spans="2:2" ht="18.75" customHeight="1">
      <c r="B219" s="51"/>
    </row>
    <row r="220" spans="2:2" ht="18.75" customHeight="1">
      <c r="B220" s="51"/>
    </row>
    <row r="221" spans="2:2" ht="18.75" customHeight="1">
      <c r="B221" s="51"/>
    </row>
    <row r="222" spans="2:2" ht="18.75" customHeight="1">
      <c r="B222" s="51"/>
    </row>
    <row r="223" spans="2:2" ht="18.75" customHeight="1">
      <c r="B223" s="51"/>
    </row>
    <row r="224" spans="2:2" ht="18.75" customHeight="1">
      <c r="B224" s="51"/>
    </row>
    <row r="225" spans="2:2" ht="18.75" customHeight="1">
      <c r="B225" s="51"/>
    </row>
    <row r="226" spans="2:2" ht="18.75" customHeight="1">
      <c r="B226" s="51"/>
    </row>
    <row r="227" spans="2:2" ht="18.75" customHeight="1">
      <c r="B227" s="51"/>
    </row>
    <row r="228" spans="2:2" ht="18.75" customHeight="1">
      <c r="B228" s="51"/>
    </row>
    <row r="229" spans="2:2" ht="18.75" customHeight="1">
      <c r="B229" s="51"/>
    </row>
    <row r="230" spans="2:2" ht="18.75" customHeight="1">
      <c r="B230" s="51"/>
    </row>
    <row r="231" spans="2:2" ht="18.75" customHeight="1">
      <c r="B231" s="51"/>
    </row>
    <row r="232" spans="2:2" ht="18.75" customHeight="1">
      <c r="B232" s="51"/>
    </row>
    <row r="233" spans="2:2" ht="18.75" customHeight="1">
      <c r="B233" s="51"/>
    </row>
    <row r="234" spans="2:2" ht="18.75" customHeight="1">
      <c r="B234" s="51"/>
    </row>
    <row r="235" spans="2:2" ht="18.75" customHeight="1">
      <c r="B235" s="51"/>
    </row>
    <row r="236" spans="2:2" ht="18.75" customHeight="1">
      <c r="B236" s="51"/>
    </row>
    <row r="237" spans="2:2" ht="18.75" customHeight="1">
      <c r="B237" s="51"/>
    </row>
    <row r="238" spans="2:2" ht="18.75" customHeight="1">
      <c r="B238" s="51"/>
    </row>
    <row r="239" spans="2:2" ht="18.75" customHeight="1">
      <c r="B239" s="51"/>
    </row>
    <row r="240" spans="2:2" ht="18.75" customHeight="1">
      <c r="B240" s="51"/>
    </row>
    <row r="241" spans="2:2" ht="18.75" customHeight="1">
      <c r="B241" s="51"/>
    </row>
    <row r="242" spans="2:2" ht="18.75" customHeight="1">
      <c r="B242" s="51"/>
    </row>
    <row r="243" spans="2:2" ht="18.75" customHeight="1">
      <c r="B243" s="51"/>
    </row>
    <row r="244" spans="2:2" ht="18.75" customHeight="1">
      <c r="B244" s="51"/>
    </row>
    <row r="245" spans="2:2" ht="18.75" customHeight="1">
      <c r="B245" s="51"/>
    </row>
    <row r="246" spans="2:2" ht="18.75" customHeight="1">
      <c r="B246" s="51"/>
    </row>
    <row r="247" spans="2:2" ht="18.75" customHeight="1">
      <c r="B247" s="51"/>
    </row>
    <row r="248" spans="2:2" ht="18.75" customHeight="1">
      <c r="B248" s="51"/>
    </row>
    <row r="249" spans="2:2" ht="18.75" customHeight="1">
      <c r="B249" s="51"/>
    </row>
    <row r="250" spans="2:2" ht="18.75" customHeight="1">
      <c r="B250" s="51"/>
    </row>
    <row r="251" spans="2:2" ht="18.75" customHeight="1">
      <c r="B251" s="51"/>
    </row>
    <row r="252" spans="2:2" ht="18.75" customHeight="1">
      <c r="B252" s="51"/>
    </row>
    <row r="253" spans="2:2" ht="18.75" customHeight="1">
      <c r="B253" s="51"/>
    </row>
    <row r="254" spans="2:2" ht="18.75" customHeight="1">
      <c r="B254" s="51"/>
    </row>
    <row r="255" spans="2:2" ht="18.75" customHeight="1">
      <c r="B255" s="51"/>
    </row>
    <row r="256" spans="2:2" ht="18.75" customHeight="1">
      <c r="B256" s="51"/>
    </row>
    <row r="257" spans="2:2" ht="18.75" customHeight="1">
      <c r="B257" s="51"/>
    </row>
    <row r="258" spans="2:2" ht="18.75" customHeight="1">
      <c r="B258" s="51"/>
    </row>
    <row r="259" spans="2:2" ht="18.75" customHeight="1">
      <c r="B259" s="51"/>
    </row>
    <row r="260" spans="2:2" ht="18.75" customHeight="1">
      <c r="B260" s="51"/>
    </row>
    <row r="261" spans="2:2" ht="18.75" customHeight="1">
      <c r="B261" s="51"/>
    </row>
    <row r="262" spans="2:2" ht="18.75" customHeight="1">
      <c r="B262" s="51"/>
    </row>
    <row r="263" spans="2:2" ht="18.75" customHeight="1">
      <c r="B263" s="51"/>
    </row>
    <row r="264" spans="2:2" ht="18.75" customHeight="1">
      <c r="B264" s="51"/>
    </row>
    <row r="265" spans="2:2" ht="18.75" customHeight="1">
      <c r="B265" s="51"/>
    </row>
    <row r="266" spans="2:2" ht="18.75" customHeight="1">
      <c r="B266" s="51"/>
    </row>
    <row r="267" spans="2:2" ht="18.75" customHeight="1">
      <c r="B267" s="51"/>
    </row>
    <row r="268" spans="2:2" ht="18.75" customHeight="1">
      <c r="B268" s="51"/>
    </row>
    <row r="269" spans="2:2" ht="18.75" customHeight="1">
      <c r="B269" s="51"/>
    </row>
    <row r="270" spans="2:2" ht="18.75" customHeight="1">
      <c r="B270" s="51"/>
    </row>
    <row r="271" spans="2:2" ht="18.75" customHeight="1">
      <c r="B271" s="51"/>
    </row>
    <row r="272" spans="2:2" ht="18.75" customHeight="1">
      <c r="B272" s="51"/>
    </row>
    <row r="273" spans="2:2" ht="18.75" customHeight="1">
      <c r="B273" s="51"/>
    </row>
    <row r="274" spans="2:2" ht="18.75" customHeight="1">
      <c r="B274" s="51"/>
    </row>
    <row r="275" spans="2:2" ht="18.75" customHeight="1">
      <c r="B275" s="51"/>
    </row>
    <row r="276" spans="2:2" ht="18.75" customHeight="1">
      <c r="B276" s="51"/>
    </row>
    <row r="277" spans="2:2" ht="18.75" customHeight="1">
      <c r="B277" s="51"/>
    </row>
    <row r="278" spans="2:2" ht="18.75" customHeight="1">
      <c r="B278" s="51"/>
    </row>
    <row r="279" spans="2:2" ht="18.75" customHeight="1">
      <c r="B279" s="51"/>
    </row>
    <row r="280" spans="2:2" ht="18.75" customHeight="1">
      <c r="B280" s="51"/>
    </row>
    <row r="281" spans="2:2" ht="18.75" customHeight="1">
      <c r="B281" s="51"/>
    </row>
    <row r="282" spans="2:2" ht="18.75" customHeight="1">
      <c r="B282" s="51"/>
    </row>
    <row r="283" spans="2:2" ht="18.75" customHeight="1">
      <c r="B283" s="51"/>
    </row>
    <row r="284" spans="2:2" ht="18.75" customHeight="1">
      <c r="B284" s="51"/>
    </row>
    <row r="285" spans="2:2" ht="18.75" customHeight="1">
      <c r="B285" s="51"/>
    </row>
    <row r="286" spans="2:2" ht="18.75" customHeight="1">
      <c r="B286" s="51"/>
    </row>
    <row r="287" spans="2:2" ht="18.75" customHeight="1">
      <c r="B287" s="51"/>
    </row>
    <row r="288" spans="2:2" ht="18.75" customHeight="1">
      <c r="B288" s="51"/>
    </row>
    <row r="289" spans="2:2" ht="18.75" customHeight="1">
      <c r="B289" s="51"/>
    </row>
    <row r="290" spans="2:2" ht="18.75" customHeight="1">
      <c r="B290" s="51"/>
    </row>
    <row r="291" spans="2:2" ht="18.75" customHeight="1">
      <c r="B291" s="51"/>
    </row>
    <row r="292" spans="2:2" ht="18.75" customHeight="1">
      <c r="B292" s="51"/>
    </row>
    <row r="293" spans="2:2" ht="18.75" customHeight="1">
      <c r="B293" s="51"/>
    </row>
    <row r="294" spans="2:2" ht="18.75" customHeight="1"/>
    <row r="295" spans="2:2" ht="18.75" customHeight="1"/>
    <row r="296" spans="2:2" ht="18.75" customHeight="1"/>
    <row r="297" spans="2:2" ht="18.75" customHeight="1"/>
    <row r="298" spans="2:2" ht="18.75" customHeight="1"/>
    <row r="299" spans="2:2" ht="18.75" customHeight="1"/>
    <row r="300" spans="2:2" ht="18.75" customHeight="1"/>
    <row r="301" spans="2:2" ht="18.75" customHeight="1"/>
    <row r="302" spans="2:2" ht="18.75" customHeight="1"/>
    <row r="303" spans="2:2" ht="18.75" customHeight="1"/>
    <row r="304" spans="2:2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</sheetData>
  <pageMargins left="0.7" right="0.7" top="0.75" bottom="0.75" header="0.3" footer="0.3"/>
  <pageSetup paperSize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topLeftCell="A13" workbookViewId="0">
      <selection activeCell="L22" sqref="L22"/>
    </sheetView>
  </sheetViews>
  <sheetFormatPr defaultRowHeight="15"/>
  <cols>
    <col min="2" max="2" width="43" customWidth="1"/>
    <col min="3" max="8" width="0" hidden="1" customWidth="1"/>
    <col min="9" max="9" width="30.5703125" customWidth="1"/>
    <col min="11" max="11" width="11.140625" bestFit="1" customWidth="1"/>
    <col min="12" max="12" width="10" bestFit="1" customWidth="1"/>
  </cols>
  <sheetData>
    <row r="1" spans="1:9" ht="20.25">
      <c r="A1" s="45">
        <v>1.0710728199703101E+17</v>
      </c>
    </row>
    <row r="2" spans="1:9" ht="15.75">
      <c r="A2" s="46" t="s">
        <v>76</v>
      </c>
    </row>
    <row r="3" spans="1:9">
      <c r="A3" s="47" t="s">
        <v>77</v>
      </c>
    </row>
    <row r="4" spans="1:9" s="51" customFormat="1" ht="23.25">
      <c r="A4" s="50" t="s">
        <v>78</v>
      </c>
    </row>
    <row r="5" spans="1:9" s="51" customFormat="1" ht="20.25">
      <c r="A5" s="56" t="s">
        <v>79</v>
      </c>
    </row>
    <row r="6" spans="1:9" s="51" customFormat="1">
      <c r="A6" s="55" t="s">
        <v>80</v>
      </c>
      <c r="B6" s="55" t="s">
        <v>81</v>
      </c>
      <c r="C6" s="55" t="s">
        <v>82</v>
      </c>
      <c r="D6" s="55" t="s">
        <v>83</v>
      </c>
      <c r="E6" s="55" t="s">
        <v>84</v>
      </c>
      <c r="F6" s="55" t="s">
        <v>85</v>
      </c>
      <c r="G6" s="55" t="s">
        <v>86</v>
      </c>
      <c r="H6" s="55" t="s">
        <v>87</v>
      </c>
      <c r="I6" s="55" t="s">
        <v>88</v>
      </c>
    </row>
    <row r="7" spans="1:9" s="51" customFormat="1">
      <c r="A7" s="53">
        <v>1</v>
      </c>
      <c r="B7" s="53" t="s">
        <v>89</v>
      </c>
      <c r="C7" s="53">
        <v>48342647</v>
      </c>
      <c r="D7" s="53" t="s">
        <v>90</v>
      </c>
      <c r="E7" s="53" t="s">
        <v>91</v>
      </c>
      <c r="F7" s="53" t="s">
        <v>92</v>
      </c>
      <c r="G7" s="53" t="s">
        <v>93</v>
      </c>
      <c r="H7" s="53" t="s">
        <v>94</v>
      </c>
      <c r="I7" s="59">
        <v>6000000</v>
      </c>
    </row>
    <row r="8" spans="1:9" s="51" customFormat="1">
      <c r="A8" s="53">
        <v>2</v>
      </c>
      <c r="B8" s="53" t="s">
        <v>89</v>
      </c>
      <c r="C8" s="53">
        <v>48343017</v>
      </c>
      <c r="D8" s="53" t="s">
        <v>95</v>
      </c>
      <c r="E8" s="53" t="s">
        <v>96</v>
      </c>
      <c r="F8" s="53" t="s">
        <v>92</v>
      </c>
      <c r="G8" s="53" t="s">
        <v>97</v>
      </c>
      <c r="H8" s="53" t="s">
        <v>98</v>
      </c>
      <c r="I8" s="59">
        <v>5986000</v>
      </c>
    </row>
    <row r="9" spans="1:9" s="51" customFormat="1">
      <c r="A9" s="53">
        <v>3</v>
      </c>
      <c r="B9" s="53" t="s">
        <v>89</v>
      </c>
      <c r="C9" s="53">
        <v>48343084</v>
      </c>
      <c r="D9" s="53" t="s">
        <v>95</v>
      </c>
      <c r="E9" s="53" t="s">
        <v>99</v>
      </c>
      <c r="F9" s="53" t="s">
        <v>92</v>
      </c>
      <c r="G9" s="53" t="s">
        <v>100</v>
      </c>
      <c r="H9" s="53" t="s">
        <v>98</v>
      </c>
      <c r="I9" s="59">
        <v>7000000</v>
      </c>
    </row>
    <row r="10" spans="1:9" s="51" customFormat="1">
      <c r="A10" s="53">
        <v>4</v>
      </c>
      <c r="B10" s="53" t="s">
        <v>89</v>
      </c>
      <c r="C10" s="53">
        <v>48343020</v>
      </c>
      <c r="D10" s="53" t="s">
        <v>101</v>
      </c>
      <c r="E10" s="53" t="s">
        <v>102</v>
      </c>
      <c r="F10" s="53" t="s">
        <v>92</v>
      </c>
      <c r="G10" s="53" t="s">
        <v>103</v>
      </c>
      <c r="H10" s="53" t="s">
        <v>94</v>
      </c>
      <c r="I10" s="59">
        <v>3085000</v>
      </c>
    </row>
    <row r="11" spans="1:9" s="51" customFormat="1" ht="15.75">
      <c r="A11" s="57" t="s">
        <v>76</v>
      </c>
    </row>
    <row r="12" spans="1:9" s="51" customFormat="1">
      <c r="A12" s="58" t="s">
        <v>77</v>
      </c>
    </row>
    <row r="13" spans="1:9" s="51" customFormat="1">
      <c r="A13" s="53">
        <v>5</v>
      </c>
      <c r="B13" s="53" t="s">
        <v>89</v>
      </c>
      <c r="C13" s="53">
        <v>48343021</v>
      </c>
      <c r="D13" s="53" t="s">
        <v>104</v>
      </c>
      <c r="E13" s="53" t="s">
        <v>105</v>
      </c>
      <c r="F13" s="53" t="s">
        <v>106</v>
      </c>
      <c r="G13" s="53" t="s">
        <v>107</v>
      </c>
      <c r="H13" s="53" t="s">
        <v>108</v>
      </c>
      <c r="I13" s="59">
        <v>1000000</v>
      </c>
    </row>
    <row r="14" spans="1:9" s="51" customFormat="1">
      <c r="A14" s="53">
        <v>6</v>
      </c>
      <c r="B14" s="53" t="s">
        <v>89</v>
      </c>
      <c r="C14" s="53">
        <v>48343019</v>
      </c>
      <c r="D14" s="53" t="s">
        <v>109</v>
      </c>
      <c r="E14" s="53" t="s">
        <v>102</v>
      </c>
      <c r="F14" s="53" t="s">
        <v>92</v>
      </c>
      <c r="G14" s="53" t="s">
        <v>110</v>
      </c>
      <c r="H14" s="53" t="s">
        <v>98</v>
      </c>
      <c r="I14" s="59">
        <v>1929000</v>
      </c>
    </row>
    <row r="15" spans="1:9" s="51" customFormat="1">
      <c r="A15" s="53">
        <v>7</v>
      </c>
      <c r="B15" s="53" t="s">
        <v>89</v>
      </c>
      <c r="C15" s="53">
        <v>48345126</v>
      </c>
      <c r="D15" s="53" t="s">
        <v>111</v>
      </c>
      <c r="E15" s="53" t="s">
        <v>105</v>
      </c>
      <c r="F15" s="53" t="s">
        <v>106</v>
      </c>
      <c r="G15" s="53" t="s">
        <v>112</v>
      </c>
      <c r="H15" s="53" t="s">
        <v>108</v>
      </c>
      <c r="I15" s="59">
        <v>2175000</v>
      </c>
    </row>
    <row r="16" spans="1:9" s="51" customFormat="1">
      <c r="A16" s="53">
        <v>8</v>
      </c>
      <c r="B16" s="53" t="s">
        <v>89</v>
      </c>
      <c r="C16" s="53">
        <v>48343268</v>
      </c>
      <c r="D16" s="53" t="s">
        <v>113</v>
      </c>
      <c r="E16" s="53" t="s">
        <v>114</v>
      </c>
      <c r="F16" s="53" t="s">
        <v>92</v>
      </c>
      <c r="G16" s="53" t="s">
        <v>115</v>
      </c>
      <c r="H16" s="53" t="s">
        <v>98</v>
      </c>
      <c r="I16" s="59">
        <v>16600000</v>
      </c>
    </row>
    <row r="17" spans="1:12" s="51" customFormat="1">
      <c r="A17" s="53">
        <v>9</v>
      </c>
      <c r="B17" s="53" t="s">
        <v>89</v>
      </c>
      <c r="C17" s="53">
        <v>48343267</v>
      </c>
      <c r="D17" s="53" t="s">
        <v>116</v>
      </c>
      <c r="E17" s="53" t="s">
        <v>117</v>
      </c>
      <c r="F17" s="53" t="s">
        <v>92</v>
      </c>
      <c r="G17" s="53" t="s">
        <v>118</v>
      </c>
      <c r="H17" s="53" t="s">
        <v>98</v>
      </c>
      <c r="I17" s="59">
        <v>9735000</v>
      </c>
    </row>
    <row r="18" spans="1:12" s="51" customFormat="1">
      <c r="A18" s="53">
        <v>10</v>
      </c>
      <c r="B18" s="53" t="s">
        <v>89</v>
      </c>
      <c r="C18" s="53">
        <v>48345127</v>
      </c>
      <c r="D18" s="53" t="s">
        <v>119</v>
      </c>
      <c r="E18" s="53" t="s">
        <v>96</v>
      </c>
      <c r="F18" s="53" t="s">
        <v>92</v>
      </c>
      <c r="G18" s="53" t="s">
        <v>120</v>
      </c>
      <c r="H18" s="53" t="s">
        <v>108</v>
      </c>
      <c r="I18" s="59">
        <v>10648000</v>
      </c>
    </row>
    <row r="19" spans="1:12" s="51" customFormat="1" ht="15.75">
      <c r="A19" s="57" t="s">
        <v>76</v>
      </c>
    </row>
    <row r="20" spans="1:12" s="51" customFormat="1">
      <c r="A20" s="58" t="s">
        <v>77</v>
      </c>
    </row>
    <row r="21" spans="1:12" s="51" customFormat="1">
      <c r="A21" s="53">
        <v>11</v>
      </c>
      <c r="B21" s="53" t="s">
        <v>121</v>
      </c>
      <c r="C21" s="53">
        <v>48200650</v>
      </c>
      <c r="D21" s="53" t="s">
        <v>95</v>
      </c>
      <c r="E21" s="53" t="s">
        <v>105</v>
      </c>
      <c r="F21" s="53" t="s">
        <v>92</v>
      </c>
      <c r="G21" s="53" t="s">
        <v>122</v>
      </c>
      <c r="H21" s="53" t="s">
        <v>98</v>
      </c>
      <c r="I21" s="59">
        <v>3762000</v>
      </c>
      <c r="K21" s="60">
        <f>SUM(I21:I45)</f>
        <v>256425000</v>
      </c>
    </row>
    <row r="22" spans="1:12" s="51" customFormat="1">
      <c r="A22" s="53">
        <v>12</v>
      </c>
      <c r="B22" s="53" t="s">
        <v>121</v>
      </c>
      <c r="C22" s="53">
        <v>48554584</v>
      </c>
      <c r="D22" s="53" t="s">
        <v>95</v>
      </c>
      <c r="E22" s="53" t="s">
        <v>105</v>
      </c>
      <c r="F22" s="53" t="s">
        <v>92</v>
      </c>
      <c r="G22" s="53" t="s">
        <v>123</v>
      </c>
      <c r="H22" s="53" t="s">
        <v>98</v>
      </c>
      <c r="I22" s="59">
        <v>7986000</v>
      </c>
      <c r="L22" s="51">
        <v>256425000</v>
      </c>
    </row>
    <row r="23" spans="1:12" s="51" customFormat="1">
      <c r="A23" s="53">
        <v>13</v>
      </c>
      <c r="B23" s="53" t="s">
        <v>121</v>
      </c>
      <c r="C23" s="53">
        <v>48476159</v>
      </c>
      <c r="D23" s="53" t="s">
        <v>101</v>
      </c>
      <c r="E23" s="53" t="s">
        <v>124</v>
      </c>
      <c r="F23" s="53" t="s">
        <v>92</v>
      </c>
      <c r="G23" s="53" t="s">
        <v>125</v>
      </c>
      <c r="H23" s="53" t="s">
        <v>98</v>
      </c>
      <c r="I23" s="59">
        <v>1032000</v>
      </c>
    </row>
    <row r="24" spans="1:12" s="51" customFormat="1">
      <c r="A24" s="53">
        <v>14</v>
      </c>
      <c r="B24" s="53" t="s">
        <v>121</v>
      </c>
      <c r="C24" s="53">
        <v>48476171</v>
      </c>
      <c r="D24" s="53" t="s">
        <v>126</v>
      </c>
      <c r="E24" s="53" t="s">
        <v>102</v>
      </c>
      <c r="F24" s="53" t="s">
        <v>92</v>
      </c>
      <c r="G24" s="53" t="s">
        <v>127</v>
      </c>
      <c r="H24" s="53" t="s">
        <v>108</v>
      </c>
      <c r="I24" s="59">
        <v>340000</v>
      </c>
    </row>
    <row r="25" spans="1:12" s="51" customFormat="1">
      <c r="A25" s="53">
        <v>15</v>
      </c>
      <c r="B25" s="53" t="s">
        <v>121</v>
      </c>
      <c r="C25" s="53">
        <v>48200653</v>
      </c>
      <c r="D25" s="53" t="s">
        <v>128</v>
      </c>
      <c r="E25" s="53" t="s">
        <v>105</v>
      </c>
      <c r="F25" s="53" t="s">
        <v>92</v>
      </c>
      <c r="G25" s="53" t="s">
        <v>129</v>
      </c>
      <c r="H25" s="53" t="s">
        <v>108</v>
      </c>
      <c r="I25" s="59">
        <v>20000</v>
      </c>
    </row>
    <row r="26" spans="1:12" s="51" customFormat="1">
      <c r="A26" s="53">
        <v>16</v>
      </c>
      <c r="B26" s="53" t="s">
        <v>121</v>
      </c>
      <c r="C26" s="53">
        <v>48200651</v>
      </c>
      <c r="D26" s="53" t="s">
        <v>109</v>
      </c>
      <c r="E26" s="53" t="s">
        <v>102</v>
      </c>
      <c r="F26" s="53" t="s">
        <v>92</v>
      </c>
      <c r="G26" s="53" t="s">
        <v>130</v>
      </c>
      <c r="H26" s="53" t="s">
        <v>98</v>
      </c>
      <c r="I26" s="59">
        <v>394000</v>
      </c>
    </row>
    <row r="27" spans="1:12" s="51" customFormat="1">
      <c r="A27" s="53">
        <v>17</v>
      </c>
      <c r="B27" s="53" t="s">
        <v>121</v>
      </c>
      <c r="C27" s="53">
        <v>48476245</v>
      </c>
      <c r="D27" s="53" t="s">
        <v>109</v>
      </c>
      <c r="E27" s="53" t="s">
        <v>131</v>
      </c>
      <c r="F27" s="53" t="s">
        <v>92</v>
      </c>
      <c r="G27" s="53" t="s">
        <v>132</v>
      </c>
      <c r="H27" s="53" t="s">
        <v>98</v>
      </c>
      <c r="I27" s="59">
        <v>2440000</v>
      </c>
    </row>
    <row r="28" spans="1:12" s="51" customFormat="1" ht="15.75">
      <c r="A28" s="57" t="s">
        <v>76</v>
      </c>
    </row>
    <row r="29" spans="1:12" s="51" customFormat="1">
      <c r="A29" s="58" t="s">
        <v>77</v>
      </c>
    </row>
    <row r="30" spans="1:12" s="51" customFormat="1">
      <c r="A30" s="53">
        <v>18</v>
      </c>
      <c r="B30" s="53" t="s">
        <v>121</v>
      </c>
      <c r="C30" s="53">
        <v>48476180</v>
      </c>
      <c r="D30" s="53" t="s">
        <v>133</v>
      </c>
      <c r="E30" s="53" t="s">
        <v>134</v>
      </c>
      <c r="F30" s="53" t="s">
        <v>92</v>
      </c>
      <c r="G30" s="53" t="s">
        <v>135</v>
      </c>
      <c r="H30" s="53" t="s">
        <v>98</v>
      </c>
      <c r="I30" s="59">
        <v>103795000</v>
      </c>
    </row>
    <row r="31" spans="1:12" s="51" customFormat="1">
      <c r="A31" s="53">
        <v>19</v>
      </c>
      <c r="B31" s="53" t="s">
        <v>121</v>
      </c>
      <c r="C31" s="53">
        <v>48200648</v>
      </c>
      <c r="D31" s="53" t="s">
        <v>133</v>
      </c>
      <c r="E31" s="53" t="s">
        <v>105</v>
      </c>
      <c r="F31" s="53" t="s">
        <v>92</v>
      </c>
      <c r="G31" s="53" t="s">
        <v>136</v>
      </c>
      <c r="H31" s="53" t="s">
        <v>98</v>
      </c>
      <c r="I31" s="59">
        <v>12000000</v>
      </c>
    </row>
    <row r="32" spans="1:12" s="51" customFormat="1">
      <c r="A32" s="53">
        <v>20</v>
      </c>
      <c r="B32" s="53" t="s">
        <v>121</v>
      </c>
      <c r="C32" s="53">
        <v>48200652</v>
      </c>
      <c r="D32" s="53" t="s">
        <v>137</v>
      </c>
      <c r="E32" s="53" t="s">
        <v>124</v>
      </c>
      <c r="F32" s="53" t="s">
        <v>92</v>
      </c>
      <c r="G32" s="53" t="s">
        <v>140</v>
      </c>
      <c r="H32" s="53" t="s">
        <v>108</v>
      </c>
      <c r="I32" s="59">
        <v>534000</v>
      </c>
    </row>
    <row r="33" spans="1:9" s="51" customFormat="1">
      <c r="A33" s="53">
        <v>21</v>
      </c>
      <c r="B33" s="53" t="s">
        <v>121</v>
      </c>
      <c r="C33" s="53">
        <v>48476188</v>
      </c>
      <c r="D33" s="53" t="s">
        <v>137</v>
      </c>
      <c r="E33" s="53" t="s">
        <v>138</v>
      </c>
      <c r="F33" s="53" t="s">
        <v>92</v>
      </c>
      <c r="G33" s="53" t="s">
        <v>141</v>
      </c>
      <c r="H33" s="53" t="s">
        <v>108</v>
      </c>
      <c r="I33" s="59">
        <v>4971000</v>
      </c>
    </row>
    <row r="34" spans="1:9" s="51" customFormat="1">
      <c r="A34" s="53">
        <v>22</v>
      </c>
      <c r="B34" s="53" t="s">
        <v>121</v>
      </c>
      <c r="C34" s="53">
        <v>48476157</v>
      </c>
      <c r="D34" s="53" t="s">
        <v>142</v>
      </c>
      <c r="E34" s="53" t="s">
        <v>124</v>
      </c>
      <c r="F34" s="53" t="s">
        <v>92</v>
      </c>
      <c r="G34" s="53" t="s">
        <v>143</v>
      </c>
      <c r="H34" s="53" t="s">
        <v>98</v>
      </c>
      <c r="I34" s="59">
        <v>3136000</v>
      </c>
    </row>
    <row r="35" spans="1:9" s="51" customFormat="1">
      <c r="A35" s="53">
        <v>23</v>
      </c>
      <c r="B35" s="53" t="s">
        <v>121</v>
      </c>
      <c r="C35" s="53">
        <v>48200647</v>
      </c>
      <c r="D35" s="53" t="s">
        <v>144</v>
      </c>
      <c r="E35" s="53" t="s">
        <v>124</v>
      </c>
      <c r="F35" s="53" t="s">
        <v>92</v>
      </c>
      <c r="G35" s="53" t="s">
        <v>146</v>
      </c>
      <c r="H35" s="53" t="s">
        <v>98</v>
      </c>
      <c r="I35" s="59">
        <v>10880000</v>
      </c>
    </row>
    <row r="36" spans="1:9" s="51" customFormat="1">
      <c r="A36" s="53">
        <v>24</v>
      </c>
      <c r="B36" s="53" t="s">
        <v>121</v>
      </c>
      <c r="C36" s="53">
        <v>48476182</v>
      </c>
      <c r="D36" s="53" t="s">
        <v>144</v>
      </c>
      <c r="E36" s="53" t="s">
        <v>138</v>
      </c>
      <c r="F36" s="53" t="s">
        <v>92</v>
      </c>
      <c r="G36" s="53" t="s">
        <v>145</v>
      </c>
      <c r="H36" s="53" t="s">
        <v>98</v>
      </c>
      <c r="I36" s="59">
        <v>37255000</v>
      </c>
    </row>
    <row r="37" spans="1:9" s="51" customFormat="1">
      <c r="A37" s="53">
        <v>25</v>
      </c>
      <c r="B37" s="53" t="s">
        <v>121</v>
      </c>
      <c r="C37" s="53">
        <v>48476246</v>
      </c>
      <c r="D37" s="53" t="s">
        <v>147</v>
      </c>
      <c r="E37" s="53" t="s">
        <v>124</v>
      </c>
      <c r="F37" s="53" t="s">
        <v>92</v>
      </c>
      <c r="G37" s="53" t="s">
        <v>148</v>
      </c>
      <c r="H37" s="53" t="s">
        <v>98</v>
      </c>
      <c r="I37" s="59">
        <v>6970000</v>
      </c>
    </row>
    <row r="38" spans="1:9" s="51" customFormat="1" ht="15.75">
      <c r="A38" s="57" t="s">
        <v>76</v>
      </c>
    </row>
    <row r="39" spans="1:9" s="51" customFormat="1">
      <c r="A39" s="58" t="s">
        <v>77</v>
      </c>
    </row>
    <row r="40" spans="1:9" s="51" customFormat="1">
      <c r="A40" s="53">
        <v>26</v>
      </c>
      <c r="B40" s="53" t="s">
        <v>121</v>
      </c>
      <c r="C40" s="53">
        <v>48476181</v>
      </c>
      <c r="D40" s="53" t="s">
        <v>149</v>
      </c>
      <c r="E40" s="53" t="s">
        <v>124</v>
      </c>
      <c r="F40" s="53" t="s">
        <v>92</v>
      </c>
      <c r="G40" s="53" t="s">
        <v>150</v>
      </c>
      <c r="H40" s="53" t="s">
        <v>98</v>
      </c>
      <c r="I40" s="59">
        <v>1600000</v>
      </c>
    </row>
    <row r="41" spans="1:9" s="51" customFormat="1">
      <c r="A41" s="53">
        <v>27</v>
      </c>
      <c r="B41" s="53" t="s">
        <v>121</v>
      </c>
      <c r="C41" s="53">
        <v>48476160</v>
      </c>
      <c r="D41" s="53" t="s">
        <v>151</v>
      </c>
      <c r="E41" s="53" t="s">
        <v>124</v>
      </c>
      <c r="F41" s="53" t="s">
        <v>92</v>
      </c>
      <c r="G41" s="53" t="s">
        <v>152</v>
      </c>
      <c r="H41" s="53" t="s">
        <v>98</v>
      </c>
      <c r="I41" s="59">
        <v>14000000</v>
      </c>
    </row>
    <row r="42" spans="1:9" s="51" customFormat="1">
      <c r="A42" s="53">
        <v>28</v>
      </c>
      <c r="B42" s="53" t="s">
        <v>121</v>
      </c>
      <c r="C42" s="53">
        <v>48476179</v>
      </c>
      <c r="D42" s="53" t="s">
        <v>153</v>
      </c>
      <c r="E42" s="53" t="s">
        <v>124</v>
      </c>
      <c r="F42" s="53" t="s">
        <v>92</v>
      </c>
      <c r="G42" s="53" t="s">
        <v>154</v>
      </c>
      <c r="H42" s="53" t="s">
        <v>98</v>
      </c>
      <c r="I42" s="59">
        <v>8100000</v>
      </c>
    </row>
    <row r="43" spans="1:9" s="51" customFormat="1">
      <c r="A43" s="53">
        <v>29</v>
      </c>
      <c r="B43" s="53" t="s">
        <v>121</v>
      </c>
      <c r="C43" s="53">
        <v>48476172</v>
      </c>
      <c r="D43" s="53" t="s">
        <v>155</v>
      </c>
      <c r="E43" s="53" t="s">
        <v>105</v>
      </c>
      <c r="F43" s="53" t="s">
        <v>92</v>
      </c>
      <c r="G43" s="53" t="s">
        <v>156</v>
      </c>
      <c r="H43" s="53" t="s">
        <v>98</v>
      </c>
      <c r="I43" s="59">
        <v>34375000</v>
      </c>
    </row>
    <row r="44" spans="1:9" s="51" customFormat="1">
      <c r="A44" s="53">
        <v>30</v>
      </c>
      <c r="B44" s="53" t="s">
        <v>121</v>
      </c>
      <c r="C44" s="53">
        <v>48745252</v>
      </c>
      <c r="D44" s="53" t="s">
        <v>157</v>
      </c>
      <c r="E44" s="53" t="s">
        <v>124</v>
      </c>
      <c r="F44" s="53" t="s">
        <v>92</v>
      </c>
      <c r="G44" s="53" t="s">
        <v>140</v>
      </c>
      <c r="H44" s="53" t="s">
        <v>108</v>
      </c>
      <c r="I44" s="59">
        <v>1620000</v>
      </c>
    </row>
    <row r="45" spans="1:9" s="51" customFormat="1">
      <c r="A45" s="53">
        <v>31</v>
      </c>
      <c r="B45" s="53" t="s">
        <v>121</v>
      </c>
      <c r="C45" s="53">
        <v>48476163</v>
      </c>
      <c r="D45" s="53" t="s">
        <v>159</v>
      </c>
      <c r="E45" s="53" t="s">
        <v>124</v>
      </c>
      <c r="F45" s="53" t="s">
        <v>92</v>
      </c>
      <c r="G45" s="53" t="s">
        <v>160</v>
      </c>
      <c r="H45" s="53" t="s">
        <v>108</v>
      </c>
      <c r="I45" s="59">
        <v>1215000</v>
      </c>
    </row>
    <row r="46" spans="1:9" s="51" customFormat="1" ht="15.75">
      <c r="A46" s="57" t="s">
        <v>76</v>
      </c>
    </row>
    <row r="47" spans="1:9" s="51" customFormat="1">
      <c r="A47" s="58" t="s">
        <v>77</v>
      </c>
    </row>
    <row r="48" spans="1:9" s="51" customFormat="1">
      <c r="A48" s="53">
        <v>32</v>
      </c>
      <c r="B48" s="53" t="s">
        <v>161</v>
      </c>
      <c r="C48" s="53">
        <v>47275396</v>
      </c>
      <c r="D48" s="53" t="s">
        <v>95</v>
      </c>
      <c r="E48" s="53" t="s">
        <v>96</v>
      </c>
      <c r="F48" s="53" t="s">
        <v>92</v>
      </c>
      <c r="G48" s="53" t="s">
        <v>162</v>
      </c>
      <c r="H48" s="53" t="s">
        <v>98</v>
      </c>
      <c r="I48" s="59">
        <v>370000</v>
      </c>
    </row>
    <row r="49" spans="1:9" s="51" customFormat="1">
      <c r="A49" s="53">
        <v>33</v>
      </c>
      <c r="B49" s="53" t="s">
        <v>161</v>
      </c>
      <c r="C49" s="53">
        <v>47280664</v>
      </c>
      <c r="D49" s="53" t="s">
        <v>95</v>
      </c>
      <c r="E49" s="53" t="s">
        <v>102</v>
      </c>
      <c r="F49" s="53" t="s">
        <v>92</v>
      </c>
      <c r="G49" s="53" t="s">
        <v>167</v>
      </c>
      <c r="H49" s="53" t="s">
        <v>98</v>
      </c>
      <c r="I49" s="59">
        <v>120000</v>
      </c>
    </row>
    <row r="50" spans="1:9" s="51" customFormat="1">
      <c r="A50" s="53">
        <v>34</v>
      </c>
      <c r="B50" s="53" t="s">
        <v>161</v>
      </c>
      <c r="C50" s="53">
        <v>48390148</v>
      </c>
      <c r="D50" s="53" t="s">
        <v>95</v>
      </c>
      <c r="E50" s="53" t="s">
        <v>165</v>
      </c>
      <c r="F50" s="53" t="s">
        <v>92</v>
      </c>
      <c r="G50" s="53" t="s">
        <v>166</v>
      </c>
      <c r="H50" s="53" t="s">
        <v>98</v>
      </c>
      <c r="I50" s="59">
        <v>670000</v>
      </c>
    </row>
    <row r="51" spans="1:9" s="51" customFormat="1">
      <c r="A51" s="53">
        <v>35</v>
      </c>
      <c r="B51" s="53" t="s">
        <v>161</v>
      </c>
      <c r="C51" s="53">
        <v>48397708</v>
      </c>
      <c r="D51" s="53" t="s">
        <v>95</v>
      </c>
      <c r="E51" s="53" t="s">
        <v>163</v>
      </c>
      <c r="F51" s="53" t="s">
        <v>92</v>
      </c>
      <c r="G51" s="53" t="s">
        <v>164</v>
      </c>
      <c r="H51" s="53" t="s">
        <v>98</v>
      </c>
      <c r="I51" s="59">
        <v>3136500</v>
      </c>
    </row>
    <row r="52" spans="1:9" s="51" customFormat="1">
      <c r="A52" s="53">
        <v>36</v>
      </c>
      <c r="B52" s="53" t="s">
        <v>161</v>
      </c>
      <c r="C52" s="53">
        <v>48383575</v>
      </c>
      <c r="D52" s="53" t="s">
        <v>168</v>
      </c>
      <c r="E52" s="53" t="s">
        <v>105</v>
      </c>
      <c r="F52" s="53" t="s">
        <v>92</v>
      </c>
      <c r="G52" s="53" t="s">
        <v>169</v>
      </c>
      <c r="H52" s="53" t="s">
        <v>98</v>
      </c>
      <c r="I52" s="59">
        <v>1732400</v>
      </c>
    </row>
    <row r="53" spans="1:9" s="51" customFormat="1">
      <c r="A53" s="53">
        <v>37</v>
      </c>
      <c r="B53" s="53" t="s">
        <v>161</v>
      </c>
      <c r="C53" s="53">
        <v>48397711</v>
      </c>
      <c r="D53" s="53" t="s">
        <v>101</v>
      </c>
      <c r="E53" s="53" t="s">
        <v>105</v>
      </c>
      <c r="F53" s="53" t="s">
        <v>92</v>
      </c>
      <c r="G53" s="53" t="s">
        <v>170</v>
      </c>
      <c r="H53" s="53" t="s">
        <v>98</v>
      </c>
      <c r="I53" s="59">
        <v>396000</v>
      </c>
    </row>
    <row r="54" spans="1:9" s="51" customFormat="1">
      <c r="A54" s="53">
        <v>38</v>
      </c>
      <c r="B54" s="53" t="s">
        <v>161</v>
      </c>
      <c r="C54" s="53">
        <v>48390151</v>
      </c>
      <c r="D54" s="53" t="s">
        <v>104</v>
      </c>
      <c r="E54" s="53" t="s">
        <v>105</v>
      </c>
      <c r="F54" s="53" t="s">
        <v>106</v>
      </c>
      <c r="G54" s="53" t="s">
        <v>107</v>
      </c>
      <c r="H54" s="53" t="s">
        <v>108</v>
      </c>
      <c r="I54" s="59">
        <v>300000</v>
      </c>
    </row>
    <row r="55" spans="1:9" s="51" customFormat="1" ht="15.75">
      <c r="A55" s="57" t="s">
        <v>76</v>
      </c>
    </row>
    <row r="56" spans="1:9" s="51" customFormat="1">
      <c r="A56" s="58" t="s">
        <v>77</v>
      </c>
    </row>
    <row r="57" spans="1:9" s="51" customFormat="1">
      <c r="A57" s="53">
        <v>39</v>
      </c>
      <c r="B57" s="53" t="s">
        <v>161</v>
      </c>
      <c r="C57" s="53">
        <v>48397710</v>
      </c>
      <c r="D57" s="53" t="s">
        <v>109</v>
      </c>
      <c r="E57" s="53" t="s">
        <v>105</v>
      </c>
      <c r="F57" s="53" t="s">
        <v>92</v>
      </c>
      <c r="G57" s="53" t="s">
        <v>172</v>
      </c>
      <c r="H57" s="53" t="s">
        <v>98</v>
      </c>
      <c r="I57" s="59">
        <v>560000</v>
      </c>
    </row>
    <row r="58" spans="1:9" s="51" customFormat="1">
      <c r="A58" s="53">
        <v>40</v>
      </c>
      <c r="B58" s="53" t="s">
        <v>161</v>
      </c>
      <c r="C58" s="53">
        <v>47275397</v>
      </c>
      <c r="D58" s="53" t="s">
        <v>109</v>
      </c>
      <c r="E58" s="53" t="s">
        <v>105</v>
      </c>
      <c r="F58" s="53" t="s">
        <v>92</v>
      </c>
      <c r="G58" s="53" t="s">
        <v>171</v>
      </c>
      <c r="H58" s="53" t="s">
        <v>98</v>
      </c>
      <c r="I58" s="59">
        <v>80000</v>
      </c>
    </row>
    <row r="59" spans="1:9" s="51" customFormat="1">
      <c r="A59" s="53">
        <v>41</v>
      </c>
      <c r="B59" s="53" t="s">
        <v>161</v>
      </c>
      <c r="C59" s="53">
        <v>47280666</v>
      </c>
      <c r="D59" s="53" t="s">
        <v>109</v>
      </c>
      <c r="E59" s="53" t="s">
        <v>105</v>
      </c>
      <c r="F59" s="53" t="s">
        <v>92</v>
      </c>
      <c r="G59" s="53" t="s">
        <v>171</v>
      </c>
      <c r="H59" s="53" t="s">
        <v>98</v>
      </c>
      <c r="I59" s="59">
        <v>160000</v>
      </c>
    </row>
    <row r="60" spans="1:9" s="51" customFormat="1">
      <c r="A60" s="53">
        <v>42</v>
      </c>
      <c r="B60" s="53" t="s">
        <v>161</v>
      </c>
      <c r="C60" s="53">
        <v>48383579</v>
      </c>
      <c r="D60" s="53" t="s">
        <v>109</v>
      </c>
      <c r="E60" s="53" t="s">
        <v>105</v>
      </c>
      <c r="F60" s="53" t="s">
        <v>92</v>
      </c>
      <c r="G60" s="53" t="s">
        <v>171</v>
      </c>
      <c r="H60" s="53" t="s">
        <v>98</v>
      </c>
      <c r="I60" s="59">
        <v>800000</v>
      </c>
    </row>
    <row r="61" spans="1:9" s="51" customFormat="1">
      <c r="A61" s="53">
        <v>43</v>
      </c>
      <c r="B61" s="53" t="s">
        <v>161</v>
      </c>
      <c r="C61" s="53">
        <v>48390149</v>
      </c>
      <c r="D61" s="53" t="s">
        <v>109</v>
      </c>
      <c r="E61" s="53" t="s">
        <v>105</v>
      </c>
      <c r="F61" s="53" t="s">
        <v>92</v>
      </c>
      <c r="G61" s="53" t="s">
        <v>172</v>
      </c>
      <c r="H61" s="53" t="s">
        <v>98</v>
      </c>
      <c r="I61" s="59">
        <v>70000</v>
      </c>
    </row>
    <row r="62" spans="1:9" s="51" customFormat="1">
      <c r="A62" s="53">
        <v>44</v>
      </c>
      <c r="B62" s="53" t="s">
        <v>161</v>
      </c>
      <c r="C62" s="53">
        <v>47280663</v>
      </c>
      <c r="D62" s="53" t="s">
        <v>111</v>
      </c>
      <c r="E62" s="53" t="s">
        <v>105</v>
      </c>
      <c r="F62" s="53" t="s">
        <v>106</v>
      </c>
      <c r="G62" s="53" t="s">
        <v>173</v>
      </c>
      <c r="H62" s="53" t="s">
        <v>108</v>
      </c>
      <c r="I62" s="59">
        <v>7920000</v>
      </c>
    </row>
    <row r="63" spans="1:9" s="51" customFormat="1">
      <c r="A63" s="53">
        <v>45</v>
      </c>
      <c r="B63" s="53" t="s">
        <v>161</v>
      </c>
      <c r="C63" s="53">
        <v>48383578</v>
      </c>
      <c r="D63" s="53" t="s">
        <v>111</v>
      </c>
      <c r="E63" s="53" t="s">
        <v>105</v>
      </c>
      <c r="F63" s="53" t="s">
        <v>92</v>
      </c>
      <c r="G63" s="53" t="s">
        <v>174</v>
      </c>
      <c r="H63" s="53" t="s">
        <v>108</v>
      </c>
      <c r="I63" s="59">
        <v>36000000</v>
      </c>
    </row>
    <row r="64" spans="1:9" s="51" customFormat="1">
      <c r="A64" s="53">
        <v>46</v>
      </c>
      <c r="B64" s="53" t="s">
        <v>161</v>
      </c>
      <c r="C64" s="53">
        <v>48390146</v>
      </c>
      <c r="D64" s="53" t="s">
        <v>175</v>
      </c>
      <c r="E64" s="53" t="s">
        <v>134</v>
      </c>
      <c r="F64" s="53" t="s">
        <v>92</v>
      </c>
      <c r="G64" s="53" t="s">
        <v>176</v>
      </c>
      <c r="H64" s="53" t="s">
        <v>98</v>
      </c>
      <c r="I64" s="59">
        <v>161660000</v>
      </c>
    </row>
    <row r="65" spans="1:9" s="51" customFormat="1" ht="15.75">
      <c r="A65" s="57" t="s">
        <v>76</v>
      </c>
    </row>
    <row r="66" spans="1:9" s="51" customFormat="1">
      <c r="A66" s="58" t="s">
        <v>77</v>
      </c>
    </row>
    <row r="67" spans="1:9" s="51" customFormat="1">
      <c r="A67" s="53">
        <v>47</v>
      </c>
      <c r="B67" s="53" t="s">
        <v>161</v>
      </c>
      <c r="C67" s="53">
        <v>48390147</v>
      </c>
      <c r="D67" s="53" t="s">
        <v>177</v>
      </c>
      <c r="E67" s="53" t="s">
        <v>96</v>
      </c>
      <c r="F67" s="53" t="s">
        <v>92</v>
      </c>
      <c r="G67" s="53" t="s">
        <v>178</v>
      </c>
      <c r="H67" s="53" t="s">
        <v>98</v>
      </c>
      <c r="I67" s="59">
        <v>37300000</v>
      </c>
    </row>
    <row r="68" spans="1:9" s="51" customFormat="1">
      <c r="A68" s="53">
        <v>48</v>
      </c>
      <c r="B68" s="53" t="s">
        <v>161</v>
      </c>
      <c r="C68" s="53">
        <v>48383581</v>
      </c>
      <c r="D68" s="53" t="s">
        <v>179</v>
      </c>
      <c r="E68" s="53" t="s">
        <v>105</v>
      </c>
      <c r="F68" s="53" t="s">
        <v>92</v>
      </c>
      <c r="G68" s="53" t="s">
        <v>180</v>
      </c>
      <c r="H68" s="53" t="s">
        <v>108</v>
      </c>
      <c r="I68" s="59">
        <v>789600</v>
      </c>
    </row>
    <row r="69" spans="1:9" s="51" customFormat="1">
      <c r="A69" s="53">
        <v>49</v>
      </c>
      <c r="B69" s="53" t="s">
        <v>161</v>
      </c>
      <c r="C69" s="53">
        <v>48383580</v>
      </c>
      <c r="D69" s="53" t="s">
        <v>181</v>
      </c>
      <c r="E69" s="53" t="s">
        <v>105</v>
      </c>
      <c r="F69" s="53" t="s">
        <v>92</v>
      </c>
      <c r="G69" s="53" t="s">
        <v>182</v>
      </c>
      <c r="H69" s="53" t="s">
        <v>108</v>
      </c>
      <c r="I69" s="59">
        <v>10500000</v>
      </c>
    </row>
    <row r="70" spans="1:9" s="51" customFormat="1">
      <c r="A70" s="53">
        <v>50</v>
      </c>
      <c r="B70" s="53" t="s">
        <v>161</v>
      </c>
      <c r="C70" s="53">
        <v>47275398</v>
      </c>
      <c r="D70" s="53" t="s">
        <v>116</v>
      </c>
      <c r="E70" s="53" t="s">
        <v>114</v>
      </c>
      <c r="F70" s="53" t="s">
        <v>92</v>
      </c>
      <c r="G70" s="53" t="s">
        <v>183</v>
      </c>
      <c r="H70" s="53" t="s">
        <v>98</v>
      </c>
      <c r="I70" s="59">
        <v>2550000</v>
      </c>
    </row>
    <row r="71" spans="1:9" s="51" customFormat="1">
      <c r="A71" s="53">
        <v>51</v>
      </c>
      <c r="B71" s="53" t="s">
        <v>161</v>
      </c>
      <c r="C71" s="53">
        <v>48397712</v>
      </c>
      <c r="D71" s="53" t="s">
        <v>116</v>
      </c>
      <c r="E71" s="53" t="s">
        <v>114</v>
      </c>
      <c r="F71" s="53" t="s">
        <v>92</v>
      </c>
      <c r="G71" s="53" t="s">
        <v>184</v>
      </c>
      <c r="H71" s="53" t="s">
        <v>98</v>
      </c>
      <c r="I71" s="59">
        <v>1700000</v>
      </c>
    </row>
    <row r="72" spans="1:9" s="51" customFormat="1">
      <c r="A72" s="53">
        <v>52</v>
      </c>
      <c r="B72" s="53" t="s">
        <v>161</v>
      </c>
      <c r="C72" s="53">
        <v>47280667</v>
      </c>
      <c r="D72" s="53" t="s">
        <v>116</v>
      </c>
      <c r="E72" s="53" t="s">
        <v>114</v>
      </c>
      <c r="F72" s="53" t="s">
        <v>92</v>
      </c>
      <c r="G72" s="53" t="s">
        <v>183</v>
      </c>
      <c r="H72" s="53" t="s">
        <v>98</v>
      </c>
      <c r="I72" s="59">
        <v>6800000</v>
      </c>
    </row>
    <row r="73" spans="1:9" s="51" customFormat="1">
      <c r="A73" s="53">
        <v>53</v>
      </c>
      <c r="B73" s="53" t="s">
        <v>161</v>
      </c>
      <c r="C73" s="53">
        <v>48397713</v>
      </c>
      <c r="D73" s="53" t="s">
        <v>119</v>
      </c>
      <c r="E73" s="53" t="s">
        <v>165</v>
      </c>
      <c r="F73" s="53" t="s">
        <v>92</v>
      </c>
      <c r="G73" s="53" t="s">
        <v>185</v>
      </c>
      <c r="H73" s="53" t="s">
        <v>108</v>
      </c>
      <c r="I73" s="59">
        <v>4048000</v>
      </c>
    </row>
    <row r="74" spans="1:9" s="51" customFormat="1" ht="15.75">
      <c r="A74" s="57" t="s">
        <v>76</v>
      </c>
    </row>
    <row r="75" spans="1:9" s="51" customFormat="1">
      <c r="A75" s="58" t="s">
        <v>77</v>
      </c>
    </row>
    <row r="76" spans="1:9" s="51" customFormat="1">
      <c r="A76" s="53">
        <v>54</v>
      </c>
      <c r="B76" s="53" t="s">
        <v>161</v>
      </c>
      <c r="C76" s="53">
        <v>48397714</v>
      </c>
      <c r="D76" s="53" t="s">
        <v>186</v>
      </c>
      <c r="E76" s="53" t="s">
        <v>105</v>
      </c>
      <c r="F76" s="53" t="s">
        <v>92</v>
      </c>
      <c r="G76" s="53" t="s">
        <v>187</v>
      </c>
      <c r="H76" s="53" t="s">
        <v>108</v>
      </c>
      <c r="I76" s="59">
        <v>6825000</v>
      </c>
    </row>
    <row r="77" spans="1:9" s="51" customFormat="1">
      <c r="A77" s="53">
        <v>55</v>
      </c>
      <c r="B77" s="53" t="s">
        <v>188</v>
      </c>
      <c r="C77" s="53">
        <v>48443080</v>
      </c>
      <c r="D77" s="53" t="s">
        <v>137</v>
      </c>
      <c r="E77" s="53" t="s">
        <v>124</v>
      </c>
      <c r="F77" s="53" t="s">
        <v>92</v>
      </c>
      <c r="G77" s="53" t="s">
        <v>189</v>
      </c>
      <c r="H77" s="53" t="s">
        <v>108</v>
      </c>
      <c r="I77" s="59">
        <v>12630000</v>
      </c>
    </row>
    <row r="78" spans="1:9" s="51" customFormat="1">
      <c r="A78" s="53">
        <v>56</v>
      </c>
      <c r="B78" s="53" t="s">
        <v>188</v>
      </c>
      <c r="C78" s="53">
        <v>47048349</v>
      </c>
      <c r="D78" s="53" t="s">
        <v>190</v>
      </c>
      <c r="E78" s="53" t="s">
        <v>191</v>
      </c>
      <c r="F78" s="53" t="s">
        <v>92</v>
      </c>
      <c r="G78" s="53" t="s">
        <v>192</v>
      </c>
      <c r="H78" s="53" t="s">
        <v>94</v>
      </c>
      <c r="I78" s="59">
        <v>50820000</v>
      </c>
    </row>
    <row r="79" spans="1:9" s="51" customFormat="1">
      <c r="A79" s="53">
        <v>57</v>
      </c>
      <c r="B79" s="53" t="s">
        <v>188</v>
      </c>
      <c r="C79" s="53">
        <v>48442985</v>
      </c>
      <c r="D79" s="53" t="s">
        <v>193</v>
      </c>
      <c r="E79" s="53" t="s">
        <v>105</v>
      </c>
      <c r="F79" s="53" t="s">
        <v>92</v>
      </c>
      <c r="G79" s="53" t="s">
        <v>194</v>
      </c>
      <c r="H79" s="53" t="s">
        <v>94</v>
      </c>
      <c r="I79" s="59">
        <v>1386000</v>
      </c>
    </row>
    <row r="80" spans="1:9" s="51" customFormat="1">
      <c r="A80" s="53">
        <v>58</v>
      </c>
      <c r="B80" s="53" t="s">
        <v>188</v>
      </c>
      <c r="C80" s="53">
        <v>48443082</v>
      </c>
      <c r="D80" s="53" t="s">
        <v>195</v>
      </c>
      <c r="E80" s="53" t="s">
        <v>102</v>
      </c>
      <c r="F80" s="53" t="s">
        <v>92</v>
      </c>
      <c r="G80" s="53" t="s">
        <v>196</v>
      </c>
      <c r="H80" s="53" t="s">
        <v>108</v>
      </c>
      <c r="I80" s="59">
        <v>15450000</v>
      </c>
    </row>
    <row r="81" spans="1:9" s="51" customFormat="1">
      <c r="A81" s="53">
        <v>59</v>
      </c>
      <c r="B81" s="53" t="s">
        <v>188</v>
      </c>
      <c r="C81" s="53">
        <v>48443086</v>
      </c>
      <c r="D81" s="53" t="s">
        <v>197</v>
      </c>
      <c r="E81" s="53" t="s">
        <v>124</v>
      </c>
      <c r="F81" s="53" t="s">
        <v>92</v>
      </c>
      <c r="G81" s="53" t="s">
        <v>198</v>
      </c>
      <c r="H81" s="53" t="s">
        <v>94</v>
      </c>
      <c r="I81" s="59">
        <v>3420000</v>
      </c>
    </row>
    <row r="82" spans="1:9" s="51" customFormat="1" ht="15.75">
      <c r="A82" s="57" t="s">
        <v>76</v>
      </c>
    </row>
    <row r="83" spans="1:9" s="51" customFormat="1">
      <c r="A83" s="58" t="s">
        <v>77</v>
      </c>
    </row>
    <row r="84" spans="1:9" s="51" customFormat="1">
      <c r="A84" s="53">
        <v>60</v>
      </c>
      <c r="B84" s="53" t="s">
        <v>188</v>
      </c>
      <c r="C84" s="53">
        <v>48443088</v>
      </c>
      <c r="D84" s="53" t="s">
        <v>199</v>
      </c>
      <c r="E84" s="53" t="s">
        <v>165</v>
      </c>
      <c r="F84" s="53" t="s">
        <v>92</v>
      </c>
      <c r="G84" s="53" t="s">
        <v>200</v>
      </c>
      <c r="H84" s="53" t="s">
        <v>94</v>
      </c>
      <c r="I84" s="59">
        <v>22000000</v>
      </c>
    </row>
    <row r="85" spans="1:9" s="51" customFormat="1">
      <c r="A85" s="53">
        <v>61</v>
      </c>
      <c r="B85" s="53" t="s">
        <v>188</v>
      </c>
      <c r="C85" s="53">
        <v>48442986</v>
      </c>
      <c r="D85" s="53" t="s">
        <v>201</v>
      </c>
      <c r="E85" s="53" t="s">
        <v>105</v>
      </c>
      <c r="F85" s="53" t="s">
        <v>92</v>
      </c>
      <c r="G85" s="53" t="s">
        <v>202</v>
      </c>
      <c r="H85" s="53" t="s">
        <v>94</v>
      </c>
      <c r="I85" s="59">
        <v>409000</v>
      </c>
    </row>
    <row r="86" spans="1:9" s="51" customFormat="1">
      <c r="A86" s="53">
        <v>62</v>
      </c>
      <c r="B86" s="53" t="s">
        <v>188</v>
      </c>
      <c r="C86" s="53">
        <v>48442987</v>
      </c>
      <c r="D86" s="53" t="s">
        <v>203</v>
      </c>
      <c r="E86" s="53" t="s">
        <v>124</v>
      </c>
      <c r="F86" s="53" t="s">
        <v>92</v>
      </c>
      <c r="G86" s="53" t="s">
        <v>204</v>
      </c>
      <c r="H86" s="53" t="s">
        <v>94</v>
      </c>
      <c r="I86" s="59">
        <v>1632000</v>
      </c>
    </row>
    <row r="87" spans="1:9" s="51" customFormat="1">
      <c r="A87" s="53">
        <v>63</v>
      </c>
      <c r="B87" s="53" t="s">
        <v>188</v>
      </c>
      <c r="C87" s="53">
        <v>48442988</v>
      </c>
      <c r="D87" s="53" t="s">
        <v>205</v>
      </c>
      <c r="E87" s="53" t="s">
        <v>105</v>
      </c>
      <c r="F87" s="53" t="s">
        <v>92</v>
      </c>
      <c r="G87" s="53" t="s">
        <v>206</v>
      </c>
      <c r="H87" s="53" t="s">
        <v>94</v>
      </c>
      <c r="I87" s="59">
        <v>1573000</v>
      </c>
    </row>
    <row r="88" spans="1:9" s="51" customFormat="1">
      <c r="A88" s="53">
        <v>64</v>
      </c>
      <c r="B88" s="53" t="s">
        <v>188</v>
      </c>
      <c r="C88" s="53">
        <v>48443084</v>
      </c>
      <c r="D88" s="53" t="s">
        <v>207</v>
      </c>
      <c r="E88" s="53" t="s">
        <v>96</v>
      </c>
      <c r="F88" s="53" t="s">
        <v>92</v>
      </c>
      <c r="G88" s="53" t="s">
        <v>208</v>
      </c>
      <c r="H88" s="53" t="s">
        <v>94</v>
      </c>
      <c r="I88" s="59">
        <v>13500000</v>
      </c>
    </row>
    <row r="89" spans="1:9" s="51" customFormat="1">
      <c r="A89" s="53">
        <v>65</v>
      </c>
      <c r="B89" s="53" t="s">
        <v>209</v>
      </c>
      <c r="C89" s="53">
        <v>48148863</v>
      </c>
      <c r="D89" s="53" t="s">
        <v>95</v>
      </c>
      <c r="E89" s="53" t="s">
        <v>105</v>
      </c>
      <c r="F89" s="53" t="s">
        <v>92</v>
      </c>
      <c r="G89" s="53" t="s">
        <v>210</v>
      </c>
      <c r="H89" s="53" t="s">
        <v>98</v>
      </c>
      <c r="I89" s="59">
        <v>3670000</v>
      </c>
    </row>
    <row r="90" spans="1:9" s="51" customFormat="1" ht="15.75">
      <c r="A90" s="57" t="s">
        <v>76</v>
      </c>
    </row>
    <row r="91" spans="1:9" s="51" customFormat="1">
      <c r="A91" s="58" t="s">
        <v>77</v>
      </c>
    </row>
    <row r="92" spans="1:9" s="51" customFormat="1">
      <c r="A92" s="53">
        <v>66</v>
      </c>
      <c r="B92" s="53" t="s">
        <v>209</v>
      </c>
      <c r="C92" s="53">
        <v>48148865</v>
      </c>
      <c r="D92" s="53" t="s">
        <v>101</v>
      </c>
      <c r="E92" s="53" t="s">
        <v>105</v>
      </c>
      <c r="F92" s="53" t="s">
        <v>92</v>
      </c>
      <c r="G92" s="53" t="s">
        <v>211</v>
      </c>
      <c r="H92" s="53" t="s">
        <v>98</v>
      </c>
      <c r="I92" s="59">
        <v>1584000</v>
      </c>
    </row>
    <row r="93" spans="1:9" s="51" customFormat="1">
      <c r="A93" s="53">
        <v>67</v>
      </c>
      <c r="B93" s="53" t="s">
        <v>209</v>
      </c>
      <c r="C93" s="53">
        <v>48148862</v>
      </c>
      <c r="D93" s="53" t="s">
        <v>104</v>
      </c>
      <c r="E93" s="53" t="s">
        <v>105</v>
      </c>
      <c r="F93" s="53" t="s">
        <v>92</v>
      </c>
      <c r="G93" s="53" t="s">
        <v>212</v>
      </c>
      <c r="H93" s="53" t="s">
        <v>98</v>
      </c>
      <c r="I93" s="59">
        <v>400000</v>
      </c>
    </row>
    <row r="94" spans="1:9" s="51" customFormat="1">
      <c r="A94" s="53">
        <v>68</v>
      </c>
      <c r="B94" s="53" t="s">
        <v>209</v>
      </c>
      <c r="C94" s="53">
        <v>48148864</v>
      </c>
      <c r="D94" s="53" t="s">
        <v>109</v>
      </c>
      <c r="E94" s="53" t="s">
        <v>105</v>
      </c>
      <c r="F94" s="53" t="s">
        <v>92</v>
      </c>
      <c r="G94" s="53" t="s">
        <v>213</v>
      </c>
      <c r="H94" s="53" t="s">
        <v>98</v>
      </c>
      <c r="I94" s="59">
        <v>1721000</v>
      </c>
    </row>
    <row r="95" spans="1:9" s="51" customFormat="1">
      <c r="A95" s="53">
        <v>69</v>
      </c>
      <c r="B95" s="53" t="s">
        <v>209</v>
      </c>
      <c r="C95" s="53">
        <v>48148866</v>
      </c>
      <c r="D95" s="53" t="s">
        <v>116</v>
      </c>
      <c r="E95" s="53" t="s">
        <v>105</v>
      </c>
      <c r="F95" s="53" t="s">
        <v>92</v>
      </c>
      <c r="G95" s="53" t="s">
        <v>214</v>
      </c>
      <c r="H95" s="53" t="s">
        <v>98</v>
      </c>
      <c r="I95" s="59">
        <v>5550000</v>
      </c>
    </row>
    <row r="96" spans="1:9" s="51" customFormat="1">
      <c r="A96" s="53">
        <v>70</v>
      </c>
      <c r="B96" s="53" t="s">
        <v>209</v>
      </c>
      <c r="C96" s="53">
        <v>48148867</v>
      </c>
      <c r="D96" s="53" t="s">
        <v>215</v>
      </c>
      <c r="E96" s="53" t="s">
        <v>114</v>
      </c>
      <c r="F96" s="53" t="s">
        <v>106</v>
      </c>
      <c r="G96" s="53" t="s">
        <v>216</v>
      </c>
      <c r="H96" s="53" t="s">
        <v>108</v>
      </c>
      <c r="I96" s="59">
        <v>4850000</v>
      </c>
    </row>
    <row r="97" spans="1:9" s="51" customFormat="1">
      <c r="A97" s="53">
        <v>71</v>
      </c>
      <c r="B97" s="53" t="s">
        <v>209</v>
      </c>
      <c r="C97" s="53">
        <v>48148869</v>
      </c>
      <c r="D97" s="53" t="s">
        <v>186</v>
      </c>
      <c r="E97" s="53" t="s">
        <v>114</v>
      </c>
      <c r="F97" s="53" t="s">
        <v>92</v>
      </c>
      <c r="G97" s="53" t="s">
        <v>217</v>
      </c>
      <c r="H97" s="53" t="s">
        <v>108</v>
      </c>
      <c r="I97" s="59">
        <v>3300000</v>
      </c>
    </row>
    <row r="98" spans="1:9" s="51" customFormat="1">
      <c r="A98" s="53">
        <v>72</v>
      </c>
      <c r="B98" s="53" t="s">
        <v>218</v>
      </c>
      <c r="C98" s="53">
        <v>48159600</v>
      </c>
      <c r="D98" s="53" t="s">
        <v>219</v>
      </c>
      <c r="E98" s="53" t="s">
        <v>124</v>
      </c>
      <c r="F98" s="53" t="s">
        <v>92</v>
      </c>
      <c r="G98" s="53" t="s">
        <v>220</v>
      </c>
      <c r="H98" s="53" t="s">
        <v>98</v>
      </c>
      <c r="I98" s="59">
        <v>3500000</v>
      </c>
    </row>
    <row r="99" spans="1:9" s="51" customFormat="1">
      <c r="A99" s="53">
        <v>73</v>
      </c>
      <c r="B99" s="53" t="s">
        <v>218</v>
      </c>
      <c r="C99" s="53">
        <v>48159599</v>
      </c>
      <c r="D99" s="53" t="s">
        <v>221</v>
      </c>
      <c r="E99" s="53" t="s">
        <v>105</v>
      </c>
      <c r="F99" s="53" t="s">
        <v>92</v>
      </c>
      <c r="G99" s="53" t="s">
        <v>222</v>
      </c>
      <c r="H99" s="53" t="s">
        <v>98</v>
      </c>
      <c r="I99" s="59">
        <v>7000000</v>
      </c>
    </row>
    <row r="100" spans="1:9" s="51" customFormat="1">
      <c r="A100" s="53">
        <v>74</v>
      </c>
      <c r="B100" s="53" t="s">
        <v>218</v>
      </c>
      <c r="C100" s="53">
        <v>48159598</v>
      </c>
      <c r="D100" s="53" t="s">
        <v>223</v>
      </c>
      <c r="E100" s="53" t="s">
        <v>105</v>
      </c>
      <c r="F100" s="53" t="s">
        <v>92</v>
      </c>
      <c r="G100" s="53" t="s">
        <v>224</v>
      </c>
      <c r="H100" s="53" t="s">
        <v>98</v>
      </c>
      <c r="I100" s="59">
        <v>11000000</v>
      </c>
    </row>
    <row r="101" spans="1:9" s="51" customFormat="1" ht="15.75">
      <c r="A101" s="57" t="s">
        <v>76</v>
      </c>
    </row>
    <row r="102" spans="1:9" s="51" customFormat="1">
      <c r="A102" s="58" t="s">
        <v>77</v>
      </c>
    </row>
    <row r="103" spans="1:9" s="51" customFormat="1">
      <c r="A103" s="53">
        <v>75</v>
      </c>
      <c r="B103" s="53" t="s">
        <v>225</v>
      </c>
      <c r="C103" s="53">
        <v>48444382</v>
      </c>
      <c r="D103" s="53" t="s">
        <v>226</v>
      </c>
      <c r="E103" s="53" t="s">
        <v>105</v>
      </c>
      <c r="F103" s="53" t="s">
        <v>92</v>
      </c>
      <c r="G103" s="53" t="s">
        <v>227</v>
      </c>
      <c r="H103" s="53" t="s">
        <v>98</v>
      </c>
      <c r="I103" s="59">
        <v>518000</v>
      </c>
    </row>
    <row r="104" spans="1:9" s="51" customFormat="1">
      <c r="A104" s="53">
        <v>76</v>
      </c>
      <c r="B104" s="53" t="s">
        <v>225</v>
      </c>
      <c r="C104" s="53">
        <v>48444379</v>
      </c>
      <c r="D104" s="53" t="s">
        <v>95</v>
      </c>
      <c r="E104" s="53" t="s">
        <v>134</v>
      </c>
      <c r="F104" s="53" t="s">
        <v>92</v>
      </c>
      <c r="G104" s="53" t="s">
        <v>228</v>
      </c>
      <c r="H104" s="53" t="s">
        <v>98</v>
      </c>
      <c r="I104" s="59">
        <v>3794900</v>
      </c>
    </row>
    <row r="105" spans="1:9" s="51" customFormat="1">
      <c r="A105" s="53">
        <v>77</v>
      </c>
      <c r="B105" s="53" t="s">
        <v>225</v>
      </c>
      <c r="C105" s="53">
        <v>48444380</v>
      </c>
      <c r="D105" s="53" t="s">
        <v>101</v>
      </c>
      <c r="E105" s="53" t="s">
        <v>102</v>
      </c>
      <c r="F105" s="53" t="s">
        <v>92</v>
      </c>
      <c r="G105" s="53" t="s">
        <v>229</v>
      </c>
      <c r="H105" s="53" t="s">
        <v>98</v>
      </c>
      <c r="I105" s="59">
        <v>3080000</v>
      </c>
    </row>
    <row r="106" spans="1:9" s="51" customFormat="1">
      <c r="A106" s="53">
        <v>78</v>
      </c>
      <c r="B106" s="53" t="s">
        <v>225</v>
      </c>
      <c r="C106" s="53">
        <v>48444386</v>
      </c>
      <c r="D106" s="53" t="s">
        <v>109</v>
      </c>
      <c r="E106" s="53" t="s">
        <v>138</v>
      </c>
      <c r="F106" s="53" t="s">
        <v>92</v>
      </c>
      <c r="G106" s="53" t="s">
        <v>230</v>
      </c>
      <c r="H106" s="53" t="s">
        <v>98</v>
      </c>
      <c r="I106" s="59">
        <v>2140000</v>
      </c>
    </row>
    <row r="107" spans="1:9" s="51" customFormat="1">
      <c r="A107" s="53">
        <v>79</v>
      </c>
      <c r="B107" s="53" t="s">
        <v>225</v>
      </c>
      <c r="C107" s="53">
        <v>48444381</v>
      </c>
      <c r="D107" s="53" t="s">
        <v>231</v>
      </c>
      <c r="E107" s="53" t="s">
        <v>232</v>
      </c>
      <c r="F107" s="53" t="s">
        <v>92</v>
      </c>
      <c r="G107" s="53" t="s">
        <v>233</v>
      </c>
      <c r="H107" s="53" t="s">
        <v>98</v>
      </c>
      <c r="I107" s="59">
        <v>5231600</v>
      </c>
    </row>
    <row r="108" spans="1:9" s="51" customFormat="1">
      <c r="A108" s="53">
        <v>80</v>
      </c>
      <c r="B108" s="53" t="s">
        <v>225</v>
      </c>
      <c r="C108" s="53">
        <v>48444378</v>
      </c>
      <c r="D108" s="53" t="s">
        <v>234</v>
      </c>
      <c r="E108" s="53" t="s">
        <v>105</v>
      </c>
      <c r="F108" s="53" t="s">
        <v>106</v>
      </c>
      <c r="G108" s="53" t="s">
        <v>235</v>
      </c>
      <c r="H108" s="53" t="s">
        <v>94</v>
      </c>
      <c r="I108" s="59">
        <v>2700000</v>
      </c>
    </row>
    <row r="109" spans="1:9" s="51" customFormat="1">
      <c r="A109" s="53">
        <v>81</v>
      </c>
      <c r="B109" s="53" t="s">
        <v>225</v>
      </c>
      <c r="C109" s="53">
        <v>48444384</v>
      </c>
      <c r="D109" s="53" t="s">
        <v>179</v>
      </c>
      <c r="E109" s="53" t="s">
        <v>105</v>
      </c>
      <c r="F109" s="53" t="s">
        <v>92</v>
      </c>
      <c r="G109" s="53" t="s">
        <v>236</v>
      </c>
      <c r="H109" s="53" t="s">
        <v>108</v>
      </c>
      <c r="I109" s="59">
        <v>1015200</v>
      </c>
    </row>
    <row r="110" spans="1:9" s="51" customFormat="1">
      <c r="A110" s="53">
        <v>82</v>
      </c>
      <c r="B110" s="53" t="s">
        <v>225</v>
      </c>
      <c r="C110" s="53">
        <v>48444383</v>
      </c>
      <c r="D110" s="53" t="s">
        <v>237</v>
      </c>
      <c r="E110" s="53" t="s">
        <v>105</v>
      </c>
      <c r="F110" s="53" t="s">
        <v>106</v>
      </c>
      <c r="G110" s="53" t="s">
        <v>238</v>
      </c>
      <c r="H110" s="53" t="s">
        <v>108</v>
      </c>
      <c r="I110" s="59">
        <v>1134000</v>
      </c>
    </row>
    <row r="111" spans="1:9" s="51" customFormat="1" ht="15.75">
      <c r="A111" s="57" t="s">
        <v>76</v>
      </c>
    </row>
    <row r="112" spans="1:9" s="51" customFormat="1">
      <c r="A112" s="58" t="s">
        <v>77</v>
      </c>
    </row>
    <row r="113" spans="1:9" s="51" customFormat="1" ht="20.25">
      <c r="A113" s="56" t="s">
        <v>239</v>
      </c>
    </row>
    <row r="114" spans="1:9" s="51" customFormat="1">
      <c r="A114" s="53">
        <v>83</v>
      </c>
      <c r="B114" s="53" t="s">
        <v>225</v>
      </c>
      <c r="C114" s="53">
        <v>48444385</v>
      </c>
      <c r="D114" s="53" t="s">
        <v>181</v>
      </c>
      <c r="E114" s="53" t="s">
        <v>105</v>
      </c>
      <c r="F114" s="53" t="s">
        <v>92</v>
      </c>
      <c r="G114" s="53" t="s">
        <v>240</v>
      </c>
      <c r="H114" s="53" t="s">
        <v>108</v>
      </c>
      <c r="I114" s="59">
        <v>13500000</v>
      </c>
    </row>
    <row r="115" spans="1:9" s="51" customFormat="1">
      <c r="A115" s="53">
        <v>84</v>
      </c>
      <c r="B115" s="53" t="s">
        <v>225</v>
      </c>
      <c r="C115" s="53">
        <v>48443598</v>
      </c>
      <c r="D115" s="53" t="s">
        <v>241</v>
      </c>
      <c r="E115" s="53" t="s">
        <v>124</v>
      </c>
      <c r="F115" s="53" t="s">
        <v>92</v>
      </c>
      <c r="G115" s="53" t="s">
        <v>242</v>
      </c>
      <c r="H115" s="53" t="s">
        <v>108</v>
      </c>
      <c r="I115" s="59">
        <v>11220000</v>
      </c>
    </row>
    <row r="116" spans="1:9" s="51" customFormat="1">
      <c r="A116" s="53">
        <v>85</v>
      </c>
      <c r="B116" s="53" t="s">
        <v>225</v>
      </c>
      <c r="C116" s="53">
        <v>48443216</v>
      </c>
      <c r="D116" s="53" t="s">
        <v>243</v>
      </c>
      <c r="E116" s="53" t="s">
        <v>105</v>
      </c>
      <c r="F116" s="53" t="s">
        <v>92</v>
      </c>
      <c r="G116" s="53" t="s">
        <v>244</v>
      </c>
      <c r="H116" s="53" t="s">
        <v>94</v>
      </c>
      <c r="I116" s="59">
        <v>610000</v>
      </c>
    </row>
    <row r="117" spans="1:9" s="51" customFormat="1">
      <c r="A117" s="53">
        <v>86</v>
      </c>
      <c r="B117" s="53" t="s">
        <v>225</v>
      </c>
      <c r="C117" s="53">
        <v>48443217</v>
      </c>
      <c r="D117" s="53" t="s">
        <v>245</v>
      </c>
      <c r="E117" s="53" t="s">
        <v>105</v>
      </c>
      <c r="F117" s="53" t="s">
        <v>92</v>
      </c>
      <c r="G117" s="53" t="s">
        <v>246</v>
      </c>
      <c r="H117" s="53" t="s">
        <v>94</v>
      </c>
      <c r="I117" s="59">
        <v>3450000</v>
      </c>
    </row>
    <row r="118" spans="1:9" s="51" customFormat="1">
      <c r="A118" s="53">
        <v>87</v>
      </c>
      <c r="B118" s="53" t="s">
        <v>225</v>
      </c>
      <c r="C118" s="53">
        <v>48443218</v>
      </c>
      <c r="D118" s="53" t="s">
        <v>247</v>
      </c>
      <c r="E118" s="53" t="s">
        <v>124</v>
      </c>
      <c r="F118" s="53" t="s">
        <v>92</v>
      </c>
      <c r="G118" s="53" t="s">
        <v>248</v>
      </c>
      <c r="H118" s="53" t="s">
        <v>94</v>
      </c>
      <c r="I118" s="59">
        <v>3940000</v>
      </c>
    </row>
    <row r="119" spans="1:9" s="51" customFormat="1">
      <c r="A119" s="53">
        <v>88</v>
      </c>
      <c r="B119" s="53" t="s">
        <v>225</v>
      </c>
      <c r="C119" s="53">
        <v>48443597</v>
      </c>
      <c r="D119" s="53" t="s">
        <v>249</v>
      </c>
      <c r="E119" s="53" t="s">
        <v>105</v>
      </c>
      <c r="F119" s="53" t="s">
        <v>92</v>
      </c>
      <c r="G119" s="53" t="s">
        <v>250</v>
      </c>
      <c r="H119" s="53" t="s">
        <v>108</v>
      </c>
      <c r="I119" s="59">
        <v>9000000</v>
      </c>
    </row>
    <row r="120" spans="1:9" s="51" customFormat="1">
      <c r="A120" s="53">
        <v>89</v>
      </c>
      <c r="B120" s="53" t="s">
        <v>225</v>
      </c>
      <c r="C120" s="53">
        <v>48443599</v>
      </c>
      <c r="D120" s="53" t="s">
        <v>251</v>
      </c>
      <c r="E120" s="53" t="s">
        <v>105</v>
      </c>
      <c r="F120" s="53" t="s">
        <v>92</v>
      </c>
      <c r="G120" s="53" t="s">
        <v>252</v>
      </c>
      <c r="H120" s="53" t="s">
        <v>108</v>
      </c>
      <c r="I120" s="59">
        <v>12000000</v>
      </c>
    </row>
    <row r="121" spans="1:9" s="51" customFormat="1">
      <c r="A121" s="53">
        <v>90</v>
      </c>
      <c r="B121" s="53" t="s">
        <v>225</v>
      </c>
      <c r="C121" s="53">
        <v>48443596</v>
      </c>
      <c r="D121" s="53" t="s">
        <v>253</v>
      </c>
      <c r="E121" s="53" t="s">
        <v>105</v>
      </c>
      <c r="F121" s="53" t="s">
        <v>92</v>
      </c>
      <c r="G121" s="53" t="s">
        <v>254</v>
      </c>
      <c r="H121" s="53" t="s">
        <v>108</v>
      </c>
      <c r="I121" s="59">
        <v>3780000</v>
      </c>
    </row>
    <row r="122" spans="1:9" s="51" customFormat="1">
      <c r="A122" s="55" t="s">
        <v>255</v>
      </c>
      <c r="B122" s="54">
        <v>847579200</v>
      </c>
    </row>
    <row r="123" spans="1:9" s="51" customFormat="1" ht="15.75">
      <c r="A123" s="57" t="s">
        <v>76</v>
      </c>
    </row>
    <row r="124" spans="1:9" s="51" customFormat="1">
      <c r="A124" s="58" t="s">
        <v>77</v>
      </c>
    </row>
    <row r="125" spans="1:9" s="51" customFormat="1">
      <c r="A125" s="55" t="s">
        <v>80</v>
      </c>
      <c r="B125" s="55" t="s">
        <v>81</v>
      </c>
      <c r="C125" s="55" t="s">
        <v>82</v>
      </c>
      <c r="D125" s="55" t="s">
        <v>83</v>
      </c>
      <c r="E125" s="55" t="s">
        <v>84</v>
      </c>
      <c r="F125" s="55" t="s">
        <v>85</v>
      </c>
      <c r="G125" s="55" t="s">
        <v>86</v>
      </c>
      <c r="H125" s="55" t="s">
        <v>87</v>
      </c>
      <c r="I125" s="55" t="s">
        <v>88</v>
      </c>
    </row>
    <row r="126" spans="1:9" s="51" customFormat="1">
      <c r="A126" s="53">
        <v>1</v>
      </c>
      <c r="B126" s="53" t="s">
        <v>256</v>
      </c>
      <c r="C126" s="53">
        <v>48476178</v>
      </c>
      <c r="D126" s="53" t="s">
        <v>257</v>
      </c>
      <c r="E126" s="53" t="s">
        <v>105</v>
      </c>
      <c r="F126" s="53" t="s">
        <v>258</v>
      </c>
      <c r="G126" s="53" t="s">
        <v>259</v>
      </c>
      <c r="H126" s="59">
        <v>6000000</v>
      </c>
    </row>
    <row r="127" spans="1:9" s="51" customFormat="1">
      <c r="A127" s="53">
        <v>2</v>
      </c>
      <c r="B127" s="53" t="s">
        <v>256</v>
      </c>
      <c r="C127" s="53">
        <v>48476229</v>
      </c>
      <c r="D127" s="53" t="s">
        <v>257</v>
      </c>
      <c r="E127" s="53" t="s">
        <v>105</v>
      </c>
      <c r="F127" s="53" t="s">
        <v>258</v>
      </c>
      <c r="G127" s="53" t="s">
        <v>259</v>
      </c>
      <c r="H127" s="59">
        <v>6000000</v>
      </c>
    </row>
    <row r="128" spans="1:9" s="51" customFormat="1">
      <c r="A128" s="55" t="s">
        <v>255</v>
      </c>
      <c r="B128" s="54">
        <v>12000000</v>
      </c>
    </row>
    <row r="129" spans="1:8" s="51" customFormat="1" ht="15.75">
      <c r="A129" s="57" t="s">
        <v>76</v>
      </c>
    </row>
    <row r="130" spans="1:8" s="51" customFormat="1">
      <c r="A130" s="58" t="s">
        <v>77</v>
      </c>
    </row>
    <row r="131" spans="1:8" s="51" customFormat="1" ht="23.25">
      <c r="A131" s="50" t="s">
        <v>260</v>
      </c>
    </row>
    <row r="132" spans="1:8" s="51" customFormat="1" ht="20.25">
      <c r="A132" s="56" t="s">
        <v>261</v>
      </c>
    </row>
    <row r="133" spans="1:8" s="51" customFormat="1" ht="20.25">
      <c r="A133" s="56" t="s">
        <v>262</v>
      </c>
    </row>
    <row r="134" spans="1:8" s="51" customFormat="1">
      <c r="A134" s="55" t="s">
        <v>80</v>
      </c>
      <c r="B134" s="55" t="s">
        <v>81</v>
      </c>
      <c r="C134" s="55" t="s">
        <v>82</v>
      </c>
      <c r="D134" s="55" t="s">
        <v>83</v>
      </c>
      <c r="E134" s="55" t="s">
        <v>84</v>
      </c>
      <c r="F134" s="55" t="s">
        <v>85</v>
      </c>
      <c r="G134" s="55" t="s">
        <v>86</v>
      </c>
      <c r="H134" s="55" t="s">
        <v>88</v>
      </c>
    </row>
    <row r="135" spans="1:8" s="51" customFormat="1">
      <c r="A135" s="53">
        <v>1</v>
      </c>
      <c r="B135" s="53" t="s">
        <v>263</v>
      </c>
      <c r="C135" s="53">
        <v>35991591</v>
      </c>
      <c r="D135" s="53" t="s">
        <v>264</v>
      </c>
      <c r="E135" s="53" t="s">
        <v>114</v>
      </c>
      <c r="F135" s="53" t="s">
        <v>106</v>
      </c>
      <c r="G135" s="53" t="s">
        <v>265</v>
      </c>
      <c r="H135" s="59">
        <v>9180000</v>
      </c>
    </row>
    <row r="136" spans="1:8" s="51" customFormat="1">
      <c r="A136" s="53">
        <v>2</v>
      </c>
      <c r="B136" s="53" t="s">
        <v>266</v>
      </c>
      <c r="C136" s="53">
        <v>36541893</v>
      </c>
      <c r="D136" s="53" t="s">
        <v>267</v>
      </c>
      <c r="E136" s="53" t="s">
        <v>105</v>
      </c>
      <c r="F136" s="53" t="s">
        <v>106</v>
      </c>
      <c r="G136" s="53" t="s">
        <v>268</v>
      </c>
      <c r="H136" s="59">
        <v>960000</v>
      </c>
    </row>
    <row r="137" spans="1:8" s="51" customFormat="1">
      <c r="A137" s="53">
        <v>3</v>
      </c>
      <c r="B137" s="53" t="s">
        <v>266</v>
      </c>
      <c r="C137" s="53">
        <v>36541892</v>
      </c>
      <c r="D137" s="53" t="s">
        <v>269</v>
      </c>
      <c r="E137" s="53" t="s">
        <v>270</v>
      </c>
      <c r="F137" s="53" t="s">
        <v>106</v>
      </c>
      <c r="G137" s="53" t="s">
        <v>271</v>
      </c>
      <c r="H137" s="59">
        <v>7867500</v>
      </c>
    </row>
    <row r="138" spans="1:8" s="51" customFormat="1">
      <c r="A138" s="55" t="s">
        <v>255</v>
      </c>
      <c r="B138" s="54">
        <v>18007500</v>
      </c>
    </row>
    <row r="139" spans="1:8" s="51" customFormat="1"/>
    <row r="140" spans="1:8" s="51" customFormat="1">
      <c r="A140" s="55" t="s">
        <v>80</v>
      </c>
      <c r="B140" s="55" t="s">
        <v>81</v>
      </c>
      <c r="C140" s="55" t="s">
        <v>82</v>
      </c>
      <c r="D140" s="55" t="s">
        <v>83</v>
      </c>
      <c r="E140" s="55" t="s">
        <v>84</v>
      </c>
      <c r="F140" s="55" t="s">
        <v>85</v>
      </c>
      <c r="G140" s="55" t="s">
        <v>86</v>
      </c>
      <c r="H140" s="55" t="s">
        <v>88</v>
      </c>
    </row>
    <row r="141" spans="1:8" s="51" customFormat="1">
      <c r="A141" s="55" t="s">
        <v>255</v>
      </c>
      <c r="B141" s="55">
        <v>0</v>
      </c>
    </row>
    <row r="142" spans="1:8" s="51" customFormat="1" ht="15.75">
      <c r="A142" s="57" t="s">
        <v>76</v>
      </c>
    </row>
    <row r="143" spans="1:8" s="51" customFormat="1">
      <c r="A143" s="58" t="s">
        <v>77</v>
      </c>
    </row>
    <row r="144" spans="1:8" s="51" customFormat="1" ht="23.25">
      <c r="A144" s="50" t="s">
        <v>272</v>
      </c>
    </row>
    <row r="145" spans="1:9" s="51" customFormat="1" ht="20.25">
      <c r="A145" s="56" t="s">
        <v>273</v>
      </c>
    </row>
    <row r="146" spans="1:9" s="51" customFormat="1" ht="20.25">
      <c r="A146" s="56" t="s">
        <v>274</v>
      </c>
    </row>
    <row r="147" spans="1:9" s="51" customFormat="1">
      <c r="A147" s="55" t="s">
        <v>80</v>
      </c>
      <c r="B147" s="55" t="s">
        <v>81</v>
      </c>
      <c r="C147" s="55" t="s">
        <v>82</v>
      </c>
      <c r="D147" s="55" t="s">
        <v>83</v>
      </c>
      <c r="E147" s="55" t="s">
        <v>84</v>
      </c>
      <c r="F147" s="55" t="s">
        <v>85</v>
      </c>
      <c r="G147" s="55" t="s">
        <v>86</v>
      </c>
      <c r="H147" s="55" t="s">
        <v>275</v>
      </c>
      <c r="I147" s="55" t="s">
        <v>88</v>
      </c>
    </row>
    <row r="148" spans="1:9" s="51" customFormat="1">
      <c r="A148" s="55" t="s">
        <v>255</v>
      </c>
      <c r="B148" s="55">
        <v>0</v>
      </c>
    </row>
    <row r="149" spans="1:9" s="51" customFormat="1"/>
    <row r="150" spans="1:9" s="51" customFormat="1">
      <c r="A150" s="55" t="s">
        <v>80</v>
      </c>
      <c r="B150" s="55" t="s">
        <v>81</v>
      </c>
      <c r="C150" s="55" t="s">
        <v>82</v>
      </c>
      <c r="D150" s="55" t="s">
        <v>83</v>
      </c>
      <c r="E150" s="55" t="s">
        <v>84</v>
      </c>
      <c r="F150" s="55" t="s">
        <v>85</v>
      </c>
      <c r="G150" s="55" t="s">
        <v>86</v>
      </c>
      <c r="H150" s="55" t="s">
        <v>275</v>
      </c>
      <c r="I150" s="55" t="s">
        <v>88</v>
      </c>
    </row>
    <row r="151" spans="1:9" s="51" customFormat="1">
      <c r="A151" s="55" t="s">
        <v>255</v>
      </c>
      <c r="B151" s="55">
        <v>0</v>
      </c>
    </row>
    <row r="152" spans="1:9" s="51" customFormat="1" ht="15.75">
      <c r="A152" s="57" t="s">
        <v>76</v>
      </c>
    </row>
    <row r="153" spans="1:9" s="51" customFormat="1">
      <c r="A153" s="58" t="s">
        <v>77</v>
      </c>
    </row>
    <row r="154" spans="1:9" s="51" customFormat="1"/>
    <row r="155" spans="1:9" s="51" customFormat="1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2024</vt:lpstr>
      <vt:lpstr>Sheet3</vt:lpstr>
      <vt:lpstr>Sheet4</vt:lpstr>
      <vt:lpstr>Sheet5</vt:lpstr>
      <vt:lpstr>'2024'!Print_Area</vt:lpstr>
      <vt:lpstr>Sheet4!Print_Area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2024-02-05T01:57:11Z</dcterms:modified>
</cp:coreProperties>
</file>